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3395" windowHeight="7485"/>
  </bookViews>
  <sheets>
    <sheet name="Attachment B Part 1" sheetId="6" r:id="rId1"/>
    <sheet name="Attachment B Part 2 Page 1" sheetId="4" r:id="rId2"/>
    <sheet name="Attachment B Part 2 Page 2" sheetId="9" r:id="rId3"/>
    <sheet name="Interest Rates" sheetId="8" state="hidden" r:id="rId4"/>
  </sheets>
  <definedNames>
    <definedName name="_xlnm._FilterDatabase" localSheetId="3" hidden="1">'Interest Rates'!$A$1:$E$49</definedName>
  </definedNames>
  <calcPr calcId="145621"/>
</workbook>
</file>

<file path=xl/calcChain.xml><?xml version="1.0" encoding="utf-8"?>
<calcChain xmlns="http://schemas.openxmlformats.org/spreadsheetml/2006/main">
  <c r="H19" i="6" l="1"/>
  <c r="H52" i="9" l="1"/>
  <c r="F16" i="9"/>
  <c r="F17" i="9" s="1"/>
  <c r="F18" i="9" s="1"/>
  <c r="D16" i="9"/>
  <c r="D17" i="9" s="1"/>
  <c r="D16" i="4"/>
  <c r="F16" i="4"/>
  <c r="G17" i="9" l="1"/>
  <c r="H17" i="9" s="1"/>
  <c r="D18" i="9"/>
  <c r="G16" i="9"/>
  <c r="H16" i="9" s="1"/>
  <c r="G16" i="4"/>
  <c r="H16" i="4" s="1"/>
  <c r="D12" i="8"/>
  <c r="D11" i="8"/>
  <c r="D10" i="8"/>
  <c r="D9" i="8"/>
  <c r="D8" i="8"/>
  <c r="D7" i="8"/>
  <c r="D6" i="8"/>
  <c r="D5" i="8"/>
  <c r="D4" i="8"/>
  <c r="D3" i="8"/>
  <c r="D2" i="8"/>
  <c r="D25" i="8"/>
  <c r="D24" i="8"/>
  <c r="D23" i="8"/>
  <c r="D22" i="8"/>
  <c r="D21" i="8"/>
  <c r="D20" i="8"/>
  <c r="D19" i="8"/>
  <c r="D18" i="8"/>
  <c r="D17" i="8"/>
  <c r="D16" i="8"/>
  <c r="D15" i="8"/>
  <c r="D14" i="8"/>
  <c r="D37" i="8"/>
  <c r="D36" i="8"/>
  <c r="D35" i="8"/>
  <c r="D34" i="8"/>
  <c r="D33" i="8"/>
  <c r="D32" i="8"/>
  <c r="D31" i="8"/>
  <c r="D30" i="8"/>
  <c r="D29" i="8"/>
  <c r="D28" i="8"/>
  <c r="D27" i="8"/>
  <c r="D26" i="8"/>
  <c r="D49" i="8"/>
  <c r="D48" i="8"/>
  <c r="D47" i="8"/>
  <c r="D46" i="8"/>
  <c r="D45" i="8"/>
  <c r="D44" i="8"/>
  <c r="D43" i="8"/>
  <c r="D42" i="8"/>
  <c r="D41" i="8"/>
  <c r="D40" i="8"/>
  <c r="D39" i="8"/>
  <c r="D38" i="8"/>
  <c r="D13" i="8"/>
  <c r="G18" i="9" l="1"/>
  <c r="H18" i="9" s="1"/>
  <c r="D19" i="9"/>
  <c r="D20" i="9" l="1"/>
  <c r="E19" i="9"/>
  <c r="F19" i="9" l="1"/>
  <c r="D21" i="9"/>
  <c r="F20" i="9" l="1"/>
  <c r="G19" i="9"/>
  <c r="H19" i="9" s="1"/>
  <c r="D22" i="9"/>
  <c r="D23" i="9" l="1"/>
  <c r="F21" i="9"/>
  <c r="G20" i="9"/>
  <c r="H20" i="9" s="1"/>
  <c r="G21" i="9" l="1"/>
  <c r="H21" i="9" s="1"/>
  <c r="D24" i="9"/>
  <c r="D25" i="9" l="1"/>
  <c r="E22" i="9"/>
  <c r="F22" i="9" l="1"/>
  <c r="D26" i="9"/>
  <c r="F23" i="9" l="1"/>
  <c r="G22" i="9"/>
  <c r="H22" i="9" s="1"/>
  <c r="D27" i="9"/>
  <c r="D28" i="9" l="1"/>
  <c r="F24" i="9"/>
  <c r="G23" i="9"/>
  <c r="H23" i="9" s="1"/>
  <c r="D29" i="9" l="1"/>
  <c r="G24" i="9"/>
  <c r="H24" i="9" s="1"/>
  <c r="E25" i="9" s="1"/>
  <c r="F25" i="9" l="1"/>
  <c r="D30" i="9"/>
  <c r="D31" i="9" l="1"/>
  <c r="F26" i="9"/>
  <c r="G25" i="9"/>
  <c r="H25" i="9" s="1"/>
  <c r="F27" i="9" l="1"/>
  <c r="G26" i="9"/>
  <c r="H26" i="9" s="1"/>
  <c r="D32" i="9"/>
  <c r="G27" i="9" l="1"/>
  <c r="H27" i="9" s="1"/>
  <c r="E28" i="9" s="1"/>
  <c r="D33" i="9"/>
  <c r="F28" i="9" l="1"/>
  <c r="D34" i="9"/>
  <c r="F29" i="9" l="1"/>
  <c r="G28" i="9"/>
  <c r="H28" i="9" s="1"/>
  <c r="D35" i="9"/>
  <c r="D36" i="9" l="1"/>
  <c r="F30" i="9"/>
  <c r="G29" i="9"/>
  <c r="H29" i="9" s="1"/>
  <c r="G30" i="9" l="1"/>
  <c r="H30" i="9" s="1"/>
  <c r="E31" i="9" s="1"/>
  <c r="D37" i="9"/>
  <c r="F31" i="9" l="1"/>
  <c r="D38" i="9"/>
  <c r="D39" i="9" l="1"/>
  <c r="F32" i="9"/>
  <c r="G31" i="9"/>
  <c r="H31" i="9" s="1"/>
  <c r="F33" i="9" l="1"/>
  <c r="G32" i="9"/>
  <c r="H32" i="9" s="1"/>
  <c r="D40" i="9"/>
  <c r="D41" i="9" l="1"/>
  <c r="G33" i="9"/>
  <c r="H33" i="9" s="1"/>
  <c r="E34" i="9" s="1"/>
  <c r="F34" i="9" s="1"/>
  <c r="F35" i="9" l="1"/>
  <c r="G34" i="9"/>
  <c r="H34" i="9" s="1"/>
  <c r="D42" i="9"/>
  <c r="D43" i="9" l="1"/>
  <c r="F36" i="9"/>
  <c r="G35" i="9"/>
  <c r="H35" i="9" s="1"/>
  <c r="D44" i="9" l="1"/>
  <c r="G36" i="9"/>
  <c r="H36" i="9" s="1"/>
  <c r="E37" i="9" s="1"/>
  <c r="F37" i="9" s="1"/>
  <c r="F38" i="9" l="1"/>
  <c r="G37" i="9"/>
  <c r="H37" i="9" s="1"/>
  <c r="D45" i="9"/>
  <c r="D46" i="9" l="1"/>
  <c r="F39" i="9"/>
  <c r="G38" i="9"/>
  <c r="H38" i="9" s="1"/>
  <c r="D47" i="9" l="1"/>
  <c r="G39" i="9"/>
  <c r="H39" i="9" s="1"/>
  <c r="E40" i="9" s="1"/>
  <c r="F40" i="9" s="1"/>
  <c r="F41" i="9" l="1"/>
  <c r="G40" i="9"/>
  <c r="H40" i="9" s="1"/>
  <c r="D48" i="9"/>
  <c r="D49" i="9" l="1"/>
  <c r="F42" i="9"/>
  <c r="G41" i="9"/>
  <c r="H41" i="9" s="1"/>
  <c r="G42" i="9" l="1"/>
  <c r="H42" i="9" s="1"/>
  <c r="E43" i="9" s="1"/>
  <c r="F43" i="9" s="1"/>
  <c r="D50" i="9"/>
  <c r="F44" i="9" l="1"/>
  <c r="G43" i="9"/>
  <c r="H43" i="9" s="1"/>
  <c r="D51" i="9"/>
  <c r="F45" i="9" l="1"/>
  <c r="G44" i="9"/>
  <c r="H44" i="9" s="1"/>
  <c r="G45" i="9" l="1"/>
  <c r="H45" i="9" s="1"/>
  <c r="E46" i="9" s="1"/>
  <c r="F46" i="9" s="1"/>
  <c r="F47" i="9" l="1"/>
  <c r="G46" i="9"/>
  <c r="H46" i="9" s="1"/>
  <c r="F48" i="9" l="1"/>
  <c r="G47" i="9"/>
  <c r="H47" i="9" s="1"/>
  <c r="G48" i="9" l="1"/>
  <c r="H48" i="9" s="1"/>
  <c r="E49" i="9" s="1"/>
  <c r="F49" i="9" s="1"/>
  <c r="F50" i="9" l="1"/>
  <c r="G49" i="9"/>
  <c r="H49" i="9" s="1"/>
  <c r="F51" i="9" l="1"/>
  <c r="G51" i="9" s="1"/>
  <c r="H51" i="9" s="1"/>
  <c r="G50" i="9"/>
  <c r="H50" i="9" s="1"/>
  <c r="H53" i="9" l="1"/>
  <c r="E52" i="9"/>
  <c r="E53" i="9" s="1"/>
  <c r="I20" i="6" s="1"/>
  <c r="I16" i="6" l="1"/>
  <c r="I17" i="6"/>
  <c r="I18" i="6"/>
  <c r="I19" i="6" s="1"/>
  <c r="I21" i="6" s="1"/>
  <c r="I22" i="6" l="1"/>
  <c r="F17" i="4"/>
  <c r="D17" i="4"/>
  <c r="D18" i="4" s="1"/>
  <c r="D19" i="4" s="1"/>
  <c r="D20" i="4" s="1"/>
  <c r="D21" i="4" s="1"/>
  <c r="D22" i="4" s="1"/>
  <c r="D23" i="4" l="1"/>
  <c r="G17" i="4"/>
  <c r="H17" i="4" s="1"/>
  <c r="F18" i="4"/>
  <c r="G18" i="4" s="1"/>
  <c r="H18" i="4" s="1"/>
  <c r="D24" i="4" l="1"/>
  <c r="E19" i="4"/>
  <c r="D25" i="4" l="1"/>
  <c r="F19" i="4"/>
  <c r="G19" i="4" s="1"/>
  <c r="D26" i="4" l="1"/>
  <c r="F20" i="4"/>
  <c r="F21" i="4" s="1"/>
  <c r="G21" i="4" s="1"/>
  <c r="H21" i="4" s="1"/>
  <c r="H19" i="4"/>
  <c r="D27" i="4" l="1"/>
  <c r="G20" i="4"/>
  <c r="H20" i="4" s="1"/>
  <c r="E22" i="4" s="1"/>
  <c r="F22" i="4" l="1"/>
  <c r="F23" i="4" s="1"/>
  <c r="D28" i="4"/>
  <c r="G22" i="4" l="1"/>
  <c r="H22" i="4" s="1"/>
  <c r="F24" i="4"/>
  <c r="G23" i="4"/>
  <c r="H23" i="4" s="1"/>
  <c r="D29" i="4"/>
  <c r="D30" i="4" l="1"/>
  <c r="G24" i="4"/>
  <c r="H24" i="4" s="1"/>
  <c r="E25" i="4" s="1"/>
  <c r="F25" i="4" l="1"/>
  <c r="F26" i="4" s="1"/>
  <c r="D31" i="4"/>
  <c r="G25" i="4" l="1"/>
  <c r="H25" i="4" s="1"/>
  <c r="D32" i="4"/>
  <c r="F27" i="4"/>
  <c r="G27" i="4" s="1"/>
  <c r="H27" i="4" s="1"/>
  <c r="G26" i="4"/>
  <c r="H26" i="4" s="1"/>
  <c r="E28" i="4" l="1"/>
  <c r="D33" i="4"/>
  <c r="F28" i="4" l="1"/>
  <c r="G28" i="4" s="1"/>
  <c r="H28" i="4" s="1"/>
  <c r="D34" i="4"/>
  <c r="F29" i="4"/>
  <c r="F30" i="4" l="1"/>
  <c r="G30" i="4" s="1"/>
  <c r="H30" i="4" s="1"/>
  <c r="G29" i="4"/>
  <c r="H29" i="4" s="1"/>
  <c r="D35" i="4"/>
  <c r="E31" i="4" l="1"/>
  <c r="F31" i="4" s="1"/>
  <c r="D36" i="4"/>
  <c r="D37" i="4" l="1"/>
  <c r="F32" i="4"/>
  <c r="G31" i="4"/>
  <c r="H31" i="4" s="1"/>
  <c r="F33" i="4" l="1"/>
  <c r="G33" i="4" s="1"/>
  <c r="H33" i="4" s="1"/>
  <c r="G32" i="4"/>
  <c r="H32" i="4" s="1"/>
  <c r="D38" i="4"/>
  <c r="D39" i="4" l="1"/>
  <c r="E34" i="4"/>
  <c r="F34" i="4" s="1"/>
  <c r="F35" i="4" l="1"/>
  <c r="G34" i="4"/>
  <c r="H34" i="4" s="1"/>
  <c r="D40" i="4"/>
  <c r="D41" i="4" l="1"/>
  <c r="F36" i="4"/>
  <c r="G36" i="4" s="1"/>
  <c r="H36" i="4" s="1"/>
  <c r="G35" i="4"/>
  <c r="H35" i="4" s="1"/>
  <c r="E37" i="4" l="1"/>
  <c r="F37" i="4" s="1"/>
  <c r="D42" i="4"/>
  <c r="D43" i="4" l="1"/>
  <c r="F38" i="4"/>
  <c r="G37" i="4"/>
  <c r="H37" i="4" s="1"/>
  <c r="F39" i="4" l="1"/>
  <c r="G39" i="4" s="1"/>
  <c r="H39" i="4" s="1"/>
  <c r="G38" i="4"/>
  <c r="H38" i="4" s="1"/>
  <c r="D44" i="4"/>
  <c r="D45" i="4" l="1"/>
  <c r="E40" i="4"/>
  <c r="F40" i="4" s="1"/>
  <c r="F41" i="4" l="1"/>
  <c r="G40" i="4"/>
  <c r="H40" i="4" s="1"/>
  <c r="D46" i="4"/>
  <c r="D47" i="4" l="1"/>
  <c r="F42" i="4"/>
  <c r="G42" i="4" s="1"/>
  <c r="H42" i="4" s="1"/>
  <c r="G41" i="4"/>
  <c r="H41" i="4" s="1"/>
  <c r="E43" i="4" l="1"/>
  <c r="F43" i="4" s="1"/>
  <c r="D48" i="4"/>
  <c r="D49" i="4" l="1"/>
  <c r="F44" i="4"/>
  <c r="G43" i="4"/>
  <c r="H43" i="4" s="1"/>
  <c r="D50" i="4" l="1"/>
  <c r="F45" i="4"/>
  <c r="G45" i="4" s="1"/>
  <c r="H45" i="4" s="1"/>
  <c r="G44" i="4"/>
  <c r="H44" i="4" s="1"/>
  <c r="E46" i="4" l="1"/>
  <c r="F46" i="4" s="1"/>
  <c r="D51" i="4"/>
  <c r="F47" i="4" l="1"/>
  <c r="G46" i="4"/>
  <c r="H46" i="4" s="1"/>
  <c r="F48" i="4" l="1"/>
  <c r="G48" i="4" s="1"/>
  <c r="H48" i="4" s="1"/>
  <c r="G47" i="4"/>
  <c r="H47" i="4" s="1"/>
  <c r="E49" i="4" l="1"/>
  <c r="F49" i="4" s="1"/>
  <c r="F50" i="4" l="1"/>
  <c r="G49" i="4"/>
  <c r="H49" i="4" s="1"/>
  <c r="F51" i="4" l="1"/>
  <c r="G51" i="4" s="1"/>
  <c r="H51" i="4" s="1"/>
  <c r="G50" i="4"/>
  <c r="H50" i="4" s="1"/>
  <c r="E52" i="4" l="1"/>
  <c r="H52" i="4"/>
  <c r="E53" i="4" l="1"/>
  <c r="H20" i="6" l="1"/>
  <c r="H21" i="6" s="1"/>
  <c r="H22" i="6" s="1"/>
  <c r="H53" i="4" l="1"/>
</calcChain>
</file>

<file path=xl/sharedStrings.xml><?xml version="1.0" encoding="utf-8"?>
<sst xmlns="http://schemas.openxmlformats.org/spreadsheetml/2006/main" count="241" uniqueCount="77">
  <si>
    <t>with Incentive</t>
  </si>
  <si>
    <t>Rev Req</t>
  </si>
  <si>
    <t>without Incentive</t>
  </si>
  <si>
    <t>(1)</t>
  </si>
  <si>
    <t>(2)</t>
  </si>
  <si>
    <t>Line</t>
  </si>
  <si>
    <t>No.</t>
  </si>
  <si>
    <t>Description</t>
  </si>
  <si>
    <t>A</t>
  </si>
  <si>
    <t>C</t>
  </si>
  <si>
    <t>B</t>
  </si>
  <si>
    <r>
      <t>Notes</t>
    </r>
    <r>
      <rPr>
        <sz val="11"/>
        <color theme="1"/>
        <rFont val="Calibri"/>
        <family val="2"/>
        <scheme val="minor"/>
      </rPr>
      <t>:</t>
    </r>
  </si>
  <si>
    <t>D</t>
  </si>
  <si>
    <t>(3)</t>
  </si>
  <si>
    <t>(4)</t>
  </si>
  <si>
    <t>(5)</t>
  </si>
  <si>
    <t>(6)</t>
  </si>
  <si>
    <t>(7)</t>
  </si>
  <si>
    <t>(8)</t>
  </si>
  <si>
    <t>Beginning</t>
  </si>
  <si>
    <t xml:space="preserve">of Month </t>
  </si>
  <si>
    <t>Adjustment Plus</t>
  </si>
  <si>
    <t>Monthly</t>
  </si>
  <si>
    <t>Interest</t>
  </si>
  <si>
    <t>of Month</t>
  </si>
  <si>
    <t>Quarterly</t>
  </si>
  <si>
    <t>Rate</t>
  </si>
  <si>
    <t>Adjustment</t>
  </si>
  <si>
    <t>Prior Quarter</t>
  </si>
  <si>
    <t>Year</t>
  </si>
  <si>
    <t>Month</t>
  </si>
  <si>
    <t>(Note A)</t>
  </si>
  <si>
    <t>(Note B)</t>
  </si>
  <si>
    <t>(3) * (7)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</si>
  <si>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</si>
  <si>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</si>
  <si>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</si>
  <si>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</si>
  <si>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</si>
  <si>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</si>
  <si>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</si>
  <si>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</si>
  <si>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</si>
  <si>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</si>
  <si>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</si>
  <si>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</si>
  <si>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Total Interest</t>
  </si>
  <si>
    <t>Notes:</t>
  </si>
  <si>
    <t xml:space="preserve">   A</t>
  </si>
  <si>
    <t xml:space="preserve">   B</t>
  </si>
  <si>
    <t>See Attachment B Part 1, Line 4 under Column 1.</t>
  </si>
  <si>
    <t>L.1 + L.6</t>
  </si>
  <si>
    <t>See Attachment B Part 1, Line 4 under Column 2.</t>
  </si>
  <si>
    <t xml:space="preserve"> L.4 +  L.5</t>
  </si>
  <si>
    <t>L.3 - L.2</t>
  </si>
  <si>
    <t>(4) + 6)</t>
  </si>
  <si>
    <t>Cumulative</t>
  </si>
  <si>
    <t xml:space="preserve"> Impact of Adjustment to Project AK-5 (Segment of B1507)</t>
  </si>
  <si>
    <t>Rebuild Mt. Storm-Doubs 500 kV</t>
  </si>
  <si>
    <t>Change in Actual 2016 Revenue Requirement due to Correction</t>
  </si>
  <si>
    <t>https://www.ferc.gov/enforcement/acct-matts/interest-rates.asp</t>
  </si>
  <si>
    <r>
      <t xml:space="preserve">2016 Actual Revenue Requirement used to determine True-up Adjustment </t>
    </r>
    <r>
      <rPr>
        <vertAlign val="superscript"/>
        <sz val="11"/>
        <color theme="1"/>
        <rFont val="Calibri"/>
        <family val="2"/>
        <scheme val="minor"/>
      </rPr>
      <t>B</t>
    </r>
  </si>
  <si>
    <r>
      <t xml:space="preserve">Corrected 2016 Actual Revenue Requirement used to determine True-up Adjustment </t>
    </r>
    <r>
      <rPr>
        <vertAlign val="superscript"/>
        <sz val="11"/>
        <color theme="1"/>
        <rFont val="Calibri"/>
        <family val="2"/>
        <scheme val="minor"/>
      </rPr>
      <t>C</t>
    </r>
  </si>
  <si>
    <r>
      <t xml:space="preserve">Calculated interest </t>
    </r>
    <r>
      <rPr>
        <vertAlign val="superscript"/>
        <sz val="11"/>
        <color theme="1"/>
        <rFont val="Calibri"/>
        <family val="2"/>
        <scheme val="minor"/>
      </rPr>
      <t>D</t>
    </r>
  </si>
  <si>
    <r>
      <t>2019 Projected Revenue Requirement including True-up Adjustment</t>
    </r>
    <r>
      <rPr>
        <vertAlign val="superscript"/>
        <sz val="11"/>
        <color theme="1"/>
        <rFont val="Calibri"/>
        <family val="2"/>
        <scheme val="minor"/>
      </rPr>
      <t xml:space="preserve"> A</t>
    </r>
  </si>
  <si>
    <t>MMMM YYYY</t>
  </si>
  <si>
    <t>Date</t>
  </si>
  <si>
    <t>Interest Component of the Adjustment to Project AK-5 Projected Revenue Requirement (with incentive)</t>
  </si>
  <si>
    <t>including True-Up Adjustment Calculated in Accordance with Section 35. 19a of the Commission's Regulations</t>
  </si>
  <si>
    <t>Interest Component of the Adjustment to Project AK-5 Projected Revenue Requirement (without incentive)</t>
  </si>
  <si>
    <t>The monthly interest rates are from the following FERC website:</t>
  </si>
  <si>
    <t>Column 1 and 2 amounts are obtained from Attachment A, Part 1 of the Revised 2019 Informational Filing.  Within Part 1, see Attachment 7, Page 21, for the amounts at the bottom of the page under the Column labeled Rev Req.</t>
  </si>
  <si>
    <t xml:space="preserve">Column 1 and 2 amounts are obtained from Attachment A, Part 2 of the 2018 Informational Filing (filed Jan. 12, 2018).  See Attachment 7, Page 20. </t>
  </si>
  <si>
    <t xml:space="preserve">Column 1 and 2 amounts are obtained from Attachment B, Part 2, Pages 1 and 2 of the Revised 2019 Informational Filing.  </t>
  </si>
  <si>
    <t xml:space="preserve">Restated 2019 Projected Revenue Requirement including True-up Adjustment </t>
  </si>
  <si>
    <t>Additional amount to incorporate into 2019 Projected Requirement including True-up Adjustment</t>
  </si>
  <si>
    <t>Column 1 and 2 amounts are obtained from Attachment B, Part 3 of the Revised 2019 Informational Filing.  Within Part 3, see  amounts shown on Attachment 7, Page 20, Lines 40 and 41 under the column labeled Rev Req.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</si>
</sst>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&quot;$&quot;* #,##0_);_(&quot;$&quot;* \(#,##0\);_(&quot;$&quot;* &quot;-&quot;??_);_(@_)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10" fontId="0" fillId="0" borderId="0" xfId="1" applyNumberFormat="1" applyFont="1"/>
    <xf numFmtId="43" fontId="0" fillId="0" borderId="0" xfId="0" applyNumberFormat="1"/>
    <xf numFmtId="44" fontId="0" fillId="0" borderId="0" xfId="2" applyFont="1"/>
    <xf numFmtId="49" fontId="0" fillId="0" borderId="0" xfId="0" applyNumberFormat="1" applyAlignment="1">
      <alignment horizontal="center"/>
    </xf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49" fontId="1" fillId="0" borderId="0" xfId="4" applyNumberFormat="1" applyFont="1" applyAlignment="1">
      <alignment horizontal="center"/>
    </xf>
    <xf numFmtId="165" fontId="0" fillId="0" borderId="0" xfId="2" applyNumberFormat="1" applyFont="1"/>
    <xf numFmtId="165" fontId="0" fillId="0" borderId="0" xfId="0" applyNumberFormat="1"/>
    <xf numFmtId="0" fontId="0" fillId="0" borderId="2" xfId="0" applyBorder="1"/>
    <xf numFmtId="165" fontId="0" fillId="0" borderId="2" xfId="2" applyNumberFormat="1" applyFont="1" applyBorder="1"/>
    <xf numFmtId="44" fontId="0" fillId="0" borderId="0" xfId="2" applyFont="1" applyAlignment="1">
      <alignment horizontal="center"/>
    </xf>
    <xf numFmtId="165" fontId="0" fillId="0" borderId="3" xfId="2" applyNumberFormat="1" applyFont="1" applyBorder="1"/>
    <xf numFmtId="165" fontId="0" fillId="0" borderId="4" xfId="2" applyNumberFormat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6" fontId="5" fillId="0" borderId="0" xfId="3" applyNumberFormat="1" applyFont="1" applyFill="1" applyBorder="1"/>
    <xf numFmtId="0" fontId="0" fillId="0" borderId="0" xfId="0" applyFill="1" applyBorder="1"/>
    <xf numFmtId="0" fontId="0" fillId="0" borderId="0" xfId="0" applyFont="1" applyAlignment="1">
      <alignment horizontal="right"/>
    </xf>
    <xf numFmtId="17" fontId="0" fillId="0" borderId="0" xfId="0" applyNumberFormat="1"/>
    <xf numFmtId="165" fontId="0" fillId="0" borderId="0" xfId="2" applyNumberFormat="1" applyFont="1" applyFill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</cellXfs>
  <cellStyles count="6">
    <cellStyle name="Comma" xfId="4" builtinId="3"/>
    <cellStyle name="Comma 2 2 2" xfId="3"/>
    <cellStyle name="Comma 3" xfId="5"/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zoomScaleNormal="100" workbookViewId="0"/>
  </sheetViews>
  <sheetFormatPr defaultRowHeight="15" x14ac:dyDescent="0.25"/>
  <cols>
    <col min="1" max="1" width="5.7109375" customWidth="1"/>
    <col min="2" max="2" width="15.5703125" customWidth="1"/>
    <col min="5" max="5" width="48" customWidth="1"/>
    <col min="6" max="6" width="9.28515625" customWidth="1"/>
    <col min="7" max="7" width="11.85546875" customWidth="1"/>
    <col min="8" max="9" width="15.7109375" customWidth="1"/>
    <col min="10" max="10" width="15.5703125" customWidth="1"/>
    <col min="11" max="11" width="12.28515625" bestFit="1" customWidth="1"/>
    <col min="12" max="12" width="11.28515625" bestFit="1" customWidth="1"/>
  </cols>
  <sheetData>
    <row r="1" spans="1:16" x14ac:dyDescent="0.25">
      <c r="I1" s="6"/>
    </row>
    <row r="2" spans="1:16" x14ac:dyDescent="0.25">
      <c r="I2" s="6"/>
    </row>
    <row r="3" spans="1:16" x14ac:dyDescent="0.25">
      <c r="I3" s="28"/>
    </row>
    <row r="4" spans="1:16" x14ac:dyDescent="0.25">
      <c r="A4" s="31" t="s">
        <v>57</v>
      </c>
      <c r="B4" s="31"/>
      <c r="C4" s="31"/>
      <c r="D4" s="31"/>
      <c r="E4" s="31"/>
      <c r="F4" s="31"/>
      <c r="G4" s="31"/>
      <c r="H4" s="31"/>
      <c r="I4" s="31"/>
    </row>
    <row r="5" spans="1:16" x14ac:dyDescent="0.25">
      <c r="A5" s="31" t="s">
        <v>58</v>
      </c>
      <c r="B5" s="31"/>
      <c r="C5" s="31"/>
      <c r="D5" s="31"/>
      <c r="E5" s="31"/>
      <c r="F5" s="31"/>
      <c r="G5" s="31"/>
      <c r="H5" s="31"/>
      <c r="I5" s="31"/>
    </row>
    <row r="8" spans="1:16" x14ac:dyDescent="0.25">
      <c r="H8" s="4" t="s">
        <v>3</v>
      </c>
      <c r="I8" s="4" t="s">
        <v>4</v>
      </c>
    </row>
    <row r="10" spans="1:16" x14ac:dyDescent="0.25">
      <c r="H10" s="23"/>
      <c r="I10" s="23"/>
    </row>
    <row r="11" spans="1:16" x14ac:dyDescent="0.25">
      <c r="H11" s="23"/>
      <c r="I11" s="23"/>
      <c r="N11" s="23"/>
      <c r="O11" s="23"/>
      <c r="P11" s="23"/>
    </row>
    <row r="12" spans="1:16" x14ac:dyDescent="0.25">
      <c r="H12" s="23"/>
      <c r="I12" s="23"/>
      <c r="N12" s="23"/>
      <c r="O12" s="23"/>
      <c r="P12" s="23"/>
    </row>
    <row r="13" spans="1:16" x14ac:dyDescent="0.25">
      <c r="A13" s="23" t="s">
        <v>5</v>
      </c>
      <c r="H13" s="23" t="s">
        <v>1</v>
      </c>
      <c r="I13" s="23" t="s">
        <v>1</v>
      </c>
      <c r="N13" s="23"/>
      <c r="O13" s="23"/>
      <c r="P13" s="23"/>
    </row>
    <row r="14" spans="1:16" ht="15.75" thickBot="1" x14ac:dyDescent="0.3">
      <c r="A14" s="24" t="s">
        <v>6</v>
      </c>
      <c r="B14" s="32" t="s">
        <v>7</v>
      </c>
      <c r="C14" s="32"/>
      <c r="D14" s="32"/>
      <c r="E14" s="32"/>
      <c r="H14" s="24" t="s">
        <v>2</v>
      </c>
      <c r="I14" s="24" t="s">
        <v>0</v>
      </c>
      <c r="N14" s="1"/>
      <c r="O14" s="1"/>
      <c r="P14" s="1"/>
    </row>
    <row r="15" spans="1:16" x14ac:dyDescent="0.25">
      <c r="N15" s="1"/>
      <c r="O15" s="1"/>
      <c r="P15" s="1"/>
    </row>
    <row r="16" spans="1:16" ht="17.25" x14ac:dyDescent="0.25">
      <c r="A16" s="23">
        <v>1</v>
      </c>
      <c r="B16" t="s">
        <v>64</v>
      </c>
      <c r="H16" s="30">
        <v>1973704.7682657526</v>
      </c>
      <c r="I16" s="30">
        <f>H16</f>
        <v>1973704.7682657526</v>
      </c>
      <c r="N16" s="1"/>
      <c r="O16" s="23"/>
      <c r="P16" s="23"/>
    </row>
    <row r="17" spans="1:16" ht="17.25" x14ac:dyDescent="0.25">
      <c r="A17" s="23">
        <v>2</v>
      </c>
      <c r="B17" t="s">
        <v>61</v>
      </c>
      <c r="H17" s="30">
        <v>2111148.3309793384</v>
      </c>
      <c r="I17" s="30">
        <f>H17</f>
        <v>2111148.3309793384</v>
      </c>
      <c r="K17" s="12"/>
      <c r="L17" s="12"/>
      <c r="N17" s="1"/>
      <c r="O17" s="2"/>
      <c r="P17" s="2"/>
    </row>
    <row r="18" spans="1:16" ht="17.25" x14ac:dyDescent="0.25">
      <c r="A18" s="23">
        <v>3</v>
      </c>
      <c r="B18" t="s">
        <v>62</v>
      </c>
      <c r="H18" s="30">
        <v>2236988.4885367407</v>
      </c>
      <c r="I18" s="30">
        <f>H18</f>
        <v>2236988.4885367407</v>
      </c>
      <c r="N18" s="1"/>
      <c r="O18" s="2"/>
      <c r="P18" s="2"/>
    </row>
    <row r="19" spans="1:16" x14ac:dyDescent="0.25">
      <c r="A19" s="23">
        <v>4</v>
      </c>
      <c r="B19" t="s">
        <v>59</v>
      </c>
      <c r="G19" s="23" t="s">
        <v>54</v>
      </c>
      <c r="H19" s="12">
        <f>H18-H17</f>
        <v>125840.15755740227</v>
      </c>
      <c r="I19" s="12">
        <f>I18-I17</f>
        <v>125840.15755740227</v>
      </c>
      <c r="N19" s="1"/>
    </row>
    <row r="20" spans="1:16" ht="17.25" x14ac:dyDescent="0.25">
      <c r="A20" s="23">
        <v>5</v>
      </c>
      <c r="B20" t="s">
        <v>63</v>
      </c>
      <c r="G20" s="23"/>
      <c r="H20" s="12">
        <f>'Attachment B Part 2 Page 1'!E53</f>
        <v>17226.258577183944</v>
      </c>
      <c r="I20" s="12">
        <f>'Attachment B Part 2 Page 2'!E53</f>
        <v>17226.258577183944</v>
      </c>
    </row>
    <row r="21" spans="1:16" x14ac:dyDescent="0.25">
      <c r="A21" s="23">
        <v>6</v>
      </c>
      <c r="B21" t="s">
        <v>75</v>
      </c>
      <c r="G21" s="23" t="s">
        <v>53</v>
      </c>
      <c r="H21" s="12">
        <f>H19+H20</f>
        <v>143066.41613458621</v>
      </c>
      <c r="I21" s="12">
        <f>I19+I20</f>
        <v>143066.41613458621</v>
      </c>
      <c r="K21" s="12"/>
    </row>
    <row r="22" spans="1:16" x14ac:dyDescent="0.25">
      <c r="A22" s="23">
        <v>7</v>
      </c>
      <c r="B22" t="s">
        <v>74</v>
      </c>
      <c r="F22" s="3"/>
      <c r="G22" s="16" t="s">
        <v>51</v>
      </c>
      <c r="H22" s="17">
        <f>H16+H21</f>
        <v>2116771.1844003387</v>
      </c>
      <c r="I22" s="18">
        <f>I16+I21</f>
        <v>2116771.1844003387</v>
      </c>
    </row>
    <row r="23" spans="1:16" x14ac:dyDescent="0.25">
      <c r="F23" s="3"/>
      <c r="G23" s="3"/>
      <c r="J23" s="3"/>
    </row>
    <row r="24" spans="1:16" x14ac:dyDescent="0.25">
      <c r="A24" s="5" t="s">
        <v>11</v>
      </c>
      <c r="H24" s="7"/>
      <c r="I24" s="7"/>
    </row>
    <row r="25" spans="1:16" ht="30" customHeight="1" x14ac:dyDescent="0.25">
      <c r="A25" s="36" t="s">
        <v>8</v>
      </c>
      <c r="B25" s="33" t="s">
        <v>71</v>
      </c>
      <c r="C25" s="33"/>
      <c r="D25" s="33"/>
      <c r="E25" s="33"/>
      <c r="F25" s="33"/>
      <c r="G25" s="33"/>
      <c r="H25" s="33"/>
      <c r="I25" s="33"/>
    </row>
    <row r="26" spans="1:16" ht="14.25" customHeight="1" x14ac:dyDescent="0.25">
      <c r="A26" s="36" t="s">
        <v>10</v>
      </c>
      <c r="B26" t="s">
        <v>72</v>
      </c>
    </row>
    <row r="27" spans="1:16" ht="30" customHeight="1" x14ac:dyDescent="0.25">
      <c r="A27" s="36" t="s">
        <v>9</v>
      </c>
      <c r="B27" s="34" t="s">
        <v>76</v>
      </c>
      <c r="C27" s="34"/>
      <c r="D27" s="34"/>
      <c r="E27" s="34"/>
      <c r="F27" s="34"/>
      <c r="G27" s="34"/>
      <c r="H27" s="34"/>
      <c r="I27" s="34"/>
    </row>
    <row r="28" spans="1:16" x14ac:dyDescent="0.25">
      <c r="A28" s="36" t="s">
        <v>12</v>
      </c>
      <c r="B28" t="s">
        <v>73</v>
      </c>
    </row>
    <row r="31" spans="1:16" x14ac:dyDescent="0.25">
      <c r="H31" s="26"/>
    </row>
    <row r="32" spans="1:16" x14ac:dyDescent="0.25">
      <c r="H32" s="27"/>
    </row>
  </sheetData>
  <mergeCells count="5">
    <mergeCell ref="A4:I4"/>
    <mergeCell ref="A5:I5"/>
    <mergeCell ref="B14:E14"/>
    <mergeCell ref="B25:I25"/>
    <mergeCell ref="B27:I27"/>
  </mergeCells>
  <printOptions horizontalCentered="1"/>
  <pageMargins left="0.25" right="0.25" top="0.75" bottom="0.75" header="0.3" footer="0.3"/>
  <pageSetup scale="72" fitToHeight="0" orientation="portrait" r:id="rId1"/>
  <headerFooter>
    <oddHeader>&amp;RAttachment B,
Part 1</oddHeader>
    <oddFooter>&amp;RPage &amp;P of &amp;N</oddFooter>
  </headerFooter>
  <ignoredErrors>
    <ignoredError sqref="H8:I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zoomScaleNormal="100" workbookViewId="0"/>
  </sheetViews>
  <sheetFormatPr defaultRowHeight="15" x14ac:dyDescent="0.25"/>
  <cols>
    <col min="1" max="1" width="8.7109375" customWidth="1"/>
    <col min="2" max="2" width="10.85546875" bestFit="1" customWidth="1"/>
    <col min="3" max="3" width="11.28515625" customWidth="1"/>
    <col min="4" max="4" width="13.28515625" customWidth="1"/>
    <col min="5" max="5" width="12.5703125" bestFit="1" customWidth="1"/>
    <col min="6" max="6" width="12.85546875" bestFit="1" customWidth="1"/>
    <col min="7" max="7" width="15.7109375" bestFit="1" customWidth="1"/>
    <col min="8" max="8" width="11.28515625" customWidth="1"/>
  </cols>
  <sheetData>
    <row r="1" spans="1:9" x14ac:dyDescent="0.25">
      <c r="I1" s="6"/>
    </row>
    <row r="2" spans="1:9" ht="14.45" customHeight="1" x14ac:dyDescent="0.25">
      <c r="A2" s="35" t="s">
        <v>69</v>
      </c>
      <c r="B2" s="35"/>
      <c r="C2" s="35"/>
      <c r="D2" s="35"/>
      <c r="E2" s="35"/>
      <c r="F2" s="35"/>
      <c r="G2" s="35"/>
      <c r="H2" s="35"/>
      <c r="I2" s="6"/>
    </row>
    <row r="3" spans="1:9" ht="14.45" customHeight="1" x14ac:dyDescent="0.25">
      <c r="A3" s="35" t="s">
        <v>68</v>
      </c>
      <c r="B3" s="35"/>
      <c r="C3" s="35"/>
      <c r="D3" s="35"/>
      <c r="E3" s="35"/>
      <c r="F3" s="35"/>
      <c r="G3" s="35"/>
      <c r="H3" s="35"/>
      <c r="I3" s="6"/>
    </row>
    <row r="5" spans="1:9" ht="14.45" x14ac:dyDescent="0.3">
      <c r="B5" s="10"/>
      <c r="C5" s="10"/>
      <c r="D5" s="10"/>
      <c r="E5" s="10"/>
      <c r="F5" s="10"/>
      <c r="G5" s="10"/>
      <c r="H5" s="10"/>
    </row>
    <row r="6" spans="1:9" ht="14.45" x14ac:dyDescent="0.3">
      <c r="A6" s="11" t="s">
        <v>3</v>
      </c>
      <c r="B6" s="11" t="s">
        <v>4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</row>
    <row r="7" spans="1:9" ht="14.45" x14ac:dyDescent="0.3">
      <c r="A7" s="11"/>
      <c r="B7" s="11"/>
      <c r="C7" s="11"/>
      <c r="D7" s="11"/>
      <c r="E7" s="11"/>
      <c r="F7" s="11"/>
      <c r="G7" s="11"/>
      <c r="H7" s="11"/>
    </row>
    <row r="8" spans="1:9" ht="14.45" x14ac:dyDescent="0.3">
      <c r="A8" s="8"/>
      <c r="B8" s="8"/>
      <c r="C8" s="8"/>
      <c r="D8" s="8"/>
      <c r="E8" s="8"/>
      <c r="F8" s="8"/>
      <c r="G8" s="8" t="s">
        <v>19</v>
      </c>
      <c r="H8" s="8"/>
    </row>
    <row r="9" spans="1:9" ht="14.45" x14ac:dyDescent="0.3">
      <c r="A9" s="8"/>
      <c r="B9" s="8"/>
      <c r="C9" s="8"/>
      <c r="D9" s="8"/>
      <c r="E9" s="8"/>
      <c r="F9" s="8"/>
      <c r="G9" s="8" t="s">
        <v>20</v>
      </c>
      <c r="H9" s="8"/>
    </row>
    <row r="10" spans="1:9" ht="14.45" x14ac:dyDescent="0.3">
      <c r="A10" s="8"/>
      <c r="B10" s="8"/>
      <c r="C10" s="8"/>
      <c r="D10" s="8"/>
      <c r="E10" s="8"/>
      <c r="F10" s="8"/>
      <c r="G10" s="8" t="s">
        <v>21</v>
      </c>
      <c r="H10" s="8"/>
    </row>
    <row r="11" spans="1:9" ht="14.45" x14ac:dyDescent="0.3">
      <c r="A11" s="8"/>
      <c r="B11" s="8"/>
      <c r="C11" s="8" t="s">
        <v>22</v>
      </c>
      <c r="D11" s="8" t="s">
        <v>19</v>
      </c>
      <c r="E11" s="8"/>
      <c r="F11" s="8"/>
      <c r="G11" s="19" t="s">
        <v>56</v>
      </c>
      <c r="H11" s="8"/>
    </row>
    <row r="12" spans="1:9" ht="14.45" x14ac:dyDescent="0.3">
      <c r="A12" s="8"/>
      <c r="B12" s="8"/>
      <c r="C12" s="8" t="s">
        <v>23</v>
      </c>
      <c r="D12" s="8" t="s">
        <v>24</v>
      </c>
      <c r="E12" s="8"/>
      <c r="F12" s="19" t="s">
        <v>56</v>
      </c>
      <c r="G12" s="8" t="s">
        <v>25</v>
      </c>
      <c r="H12" s="8" t="s">
        <v>22</v>
      </c>
    </row>
    <row r="13" spans="1:9" ht="14.45" x14ac:dyDescent="0.3">
      <c r="A13" s="8"/>
      <c r="B13" s="8"/>
      <c r="C13" s="8" t="s">
        <v>26</v>
      </c>
      <c r="D13" s="8" t="s">
        <v>27</v>
      </c>
      <c r="E13" s="8" t="s">
        <v>28</v>
      </c>
      <c r="F13" s="8" t="s">
        <v>28</v>
      </c>
      <c r="G13" s="8" t="s">
        <v>23</v>
      </c>
      <c r="H13" s="8" t="s">
        <v>23</v>
      </c>
    </row>
    <row r="14" spans="1:9" thickBot="1" x14ac:dyDescent="0.35">
      <c r="A14" s="9" t="s">
        <v>29</v>
      </c>
      <c r="B14" s="9" t="s">
        <v>30</v>
      </c>
      <c r="C14" s="9" t="s">
        <v>31</v>
      </c>
      <c r="D14" s="9" t="s">
        <v>32</v>
      </c>
      <c r="E14" s="9" t="s">
        <v>23</v>
      </c>
      <c r="F14" s="9" t="s">
        <v>23</v>
      </c>
      <c r="G14" s="20" t="s">
        <v>55</v>
      </c>
      <c r="H14" s="9" t="s">
        <v>33</v>
      </c>
    </row>
    <row r="16" spans="1:9" ht="14.45" x14ac:dyDescent="0.3">
      <c r="A16">
        <v>2016</v>
      </c>
      <c r="B16" t="s">
        <v>34</v>
      </c>
      <c r="C16">
        <v>3.0000000000000001E-3</v>
      </c>
      <c r="D16" s="12">
        <f>'Attachment B Part 1'!H19</f>
        <v>125840.15755740227</v>
      </c>
      <c r="E16" s="12">
        <v>0</v>
      </c>
      <c r="F16" s="13">
        <f t="shared" ref="F16:F21" si="0">F15+E16</f>
        <v>0</v>
      </c>
      <c r="G16" s="12">
        <f t="shared" ref="G16:G21" si="1">D16+F16</f>
        <v>125840.15755740227</v>
      </c>
      <c r="H16" s="12">
        <f t="shared" ref="H16:H21" si="2">G16*C16</f>
        <v>377.52047267220684</v>
      </c>
    </row>
    <row r="17" spans="1:8" ht="14.45" x14ac:dyDescent="0.3">
      <c r="A17">
        <v>2016</v>
      </c>
      <c r="B17" t="s">
        <v>35</v>
      </c>
      <c r="C17">
        <v>3.0000000000000001E-3</v>
      </c>
      <c r="D17" s="12">
        <f t="shared" ref="D17:D51" si="3">D16</f>
        <v>125840.15755740227</v>
      </c>
      <c r="E17" s="12">
        <v>0</v>
      </c>
      <c r="F17" s="13">
        <f t="shared" si="0"/>
        <v>0</v>
      </c>
      <c r="G17" s="12">
        <f t="shared" si="1"/>
        <v>125840.15755740227</v>
      </c>
      <c r="H17" s="12">
        <f t="shared" si="2"/>
        <v>377.52047267220684</v>
      </c>
    </row>
    <row r="18" spans="1:8" ht="14.45" x14ac:dyDescent="0.3">
      <c r="A18">
        <v>2016</v>
      </c>
      <c r="B18" t="s">
        <v>36</v>
      </c>
      <c r="C18">
        <v>2.8999999999999998E-3</v>
      </c>
      <c r="D18" s="12">
        <f t="shared" si="3"/>
        <v>125840.15755740227</v>
      </c>
      <c r="E18" s="12">
        <v>0</v>
      </c>
      <c r="F18" s="13">
        <f t="shared" si="0"/>
        <v>0</v>
      </c>
      <c r="G18" s="12">
        <f t="shared" si="1"/>
        <v>125840.15755740227</v>
      </c>
      <c r="H18" s="12">
        <f t="shared" si="2"/>
        <v>364.93645691646657</v>
      </c>
    </row>
    <row r="19" spans="1:8" ht="14.45" x14ac:dyDescent="0.3">
      <c r="A19">
        <v>2016</v>
      </c>
      <c r="B19" t="s">
        <v>37</v>
      </c>
      <c r="C19">
        <v>3.0000000000000001E-3</v>
      </c>
      <c r="D19" s="12">
        <f t="shared" si="3"/>
        <v>125840.15755740227</v>
      </c>
      <c r="E19" s="12">
        <f>SUM(H16:H18)</f>
        <v>1119.9774022608804</v>
      </c>
      <c r="F19" s="13">
        <f t="shared" si="0"/>
        <v>1119.9774022608804</v>
      </c>
      <c r="G19" s="12">
        <f t="shared" si="1"/>
        <v>126960.13495966315</v>
      </c>
      <c r="H19" s="12">
        <f t="shared" si="2"/>
        <v>380.88040487898945</v>
      </c>
    </row>
    <row r="20" spans="1:8" ht="14.45" x14ac:dyDescent="0.3">
      <c r="A20">
        <v>2016</v>
      </c>
      <c r="B20" t="s">
        <v>38</v>
      </c>
      <c r="C20">
        <v>2.8999999999999998E-3</v>
      </c>
      <c r="D20" s="12">
        <f t="shared" si="3"/>
        <v>125840.15755740227</v>
      </c>
      <c r="E20" s="12">
        <v>0</v>
      </c>
      <c r="F20" s="13">
        <f t="shared" si="0"/>
        <v>1119.9774022608804</v>
      </c>
      <c r="G20" s="12">
        <f t="shared" si="1"/>
        <v>126960.13495966315</v>
      </c>
      <c r="H20" s="12">
        <f t="shared" si="2"/>
        <v>368.18439138302313</v>
      </c>
    </row>
    <row r="21" spans="1:8" ht="14.45" x14ac:dyDescent="0.3">
      <c r="A21">
        <v>2016</v>
      </c>
      <c r="B21" t="s">
        <v>39</v>
      </c>
      <c r="C21">
        <v>3.0000000000000001E-3</v>
      </c>
      <c r="D21" s="12">
        <f t="shared" si="3"/>
        <v>125840.15755740227</v>
      </c>
      <c r="E21" s="12">
        <v>0</v>
      </c>
      <c r="F21" s="13">
        <f t="shared" si="0"/>
        <v>1119.9774022608804</v>
      </c>
      <c r="G21" s="12">
        <f t="shared" si="1"/>
        <v>126960.13495966315</v>
      </c>
      <c r="H21" s="12">
        <f t="shared" si="2"/>
        <v>380.88040487898945</v>
      </c>
    </row>
    <row r="22" spans="1:8" x14ac:dyDescent="0.25">
      <c r="A22">
        <v>2017</v>
      </c>
      <c r="B22" t="s">
        <v>40</v>
      </c>
      <c r="C22" s="22">
        <v>3.0000000000000001E-3</v>
      </c>
      <c r="D22" s="12">
        <f t="shared" si="3"/>
        <v>125840.15755740227</v>
      </c>
      <c r="E22" s="12">
        <f t="shared" ref="E22" si="4">SUM(H19:H21)</f>
        <v>1129.9452011410021</v>
      </c>
      <c r="F22" s="13">
        <f t="shared" ref="F22:F51" si="5">F21+E22</f>
        <v>2249.9226034018825</v>
      </c>
      <c r="G22" s="12">
        <f t="shared" ref="G22:G51" si="6">D22+F22</f>
        <v>128090.08016080415</v>
      </c>
      <c r="H22" s="12">
        <f t="shared" ref="H22:H52" si="7">G22*C22</f>
        <v>384.27024048241248</v>
      </c>
    </row>
    <row r="23" spans="1:8" x14ac:dyDescent="0.25">
      <c r="A23">
        <v>2017</v>
      </c>
      <c r="B23" t="s">
        <v>41</v>
      </c>
      <c r="C23" s="22">
        <v>2.7000000000000001E-3</v>
      </c>
      <c r="D23" s="12">
        <f t="shared" si="3"/>
        <v>125840.15755740227</v>
      </c>
      <c r="E23" s="12">
        <v>0</v>
      </c>
      <c r="F23" s="13">
        <f t="shared" si="5"/>
        <v>2249.9226034018825</v>
      </c>
      <c r="G23" s="12">
        <f t="shared" si="6"/>
        <v>128090.08016080415</v>
      </c>
      <c r="H23" s="12">
        <f t="shared" si="7"/>
        <v>345.84321643417121</v>
      </c>
    </row>
    <row r="24" spans="1:8" x14ac:dyDescent="0.25">
      <c r="A24">
        <v>2017</v>
      </c>
      <c r="B24" t="s">
        <v>42</v>
      </c>
      <c r="C24" s="22">
        <v>3.0000000000000001E-3</v>
      </c>
      <c r="D24" s="12">
        <f t="shared" si="3"/>
        <v>125840.15755740227</v>
      </c>
      <c r="E24" s="12">
        <v>0</v>
      </c>
      <c r="F24" s="13">
        <f t="shared" si="5"/>
        <v>2249.9226034018825</v>
      </c>
      <c r="G24" s="12">
        <f t="shared" si="6"/>
        <v>128090.08016080415</v>
      </c>
      <c r="H24" s="12">
        <f t="shared" si="7"/>
        <v>384.27024048241248</v>
      </c>
    </row>
    <row r="25" spans="1:8" x14ac:dyDescent="0.25">
      <c r="A25">
        <v>2017</v>
      </c>
      <c r="B25" t="s">
        <v>43</v>
      </c>
      <c r="C25" s="22">
        <v>3.0000000000000001E-3</v>
      </c>
      <c r="D25" s="12">
        <f t="shared" si="3"/>
        <v>125840.15755740227</v>
      </c>
      <c r="E25" s="12">
        <f t="shared" ref="E25" si="8">SUM(H22:H24)</f>
        <v>1114.3836973989962</v>
      </c>
      <c r="F25" s="13">
        <f t="shared" si="5"/>
        <v>3364.3063008008785</v>
      </c>
      <c r="G25" s="12">
        <f t="shared" si="6"/>
        <v>129204.46385820315</v>
      </c>
      <c r="H25" s="12">
        <f t="shared" si="7"/>
        <v>387.61339157460947</v>
      </c>
    </row>
    <row r="26" spans="1:8" x14ac:dyDescent="0.25">
      <c r="A26">
        <v>2017</v>
      </c>
      <c r="B26" t="s">
        <v>44</v>
      </c>
      <c r="C26" s="22">
        <v>3.2000000000000002E-3</v>
      </c>
      <c r="D26" s="12">
        <f t="shared" si="3"/>
        <v>125840.15755740227</v>
      </c>
      <c r="E26" s="12">
        <v>0</v>
      </c>
      <c r="F26" s="13">
        <f t="shared" si="5"/>
        <v>3364.3063008008785</v>
      </c>
      <c r="G26" s="12">
        <f t="shared" si="6"/>
        <v>129204.46385820315</v>
      </c>
      <c r="H26" s="12">
        <f t="shared" si="7"/>
        <v>413.45428434625012</v>
      </c>
    </row>
    <row r="27" spans="1:8" x14ac:dyDescent="0.25">
      <c r="A27">
        <v>2017</v>
      </c>
      <c r="B27" t="s">
        <v>45</v>
      </c>
      <c r="C27" s="22">
        <v>3.0000000000000001E-3</v>
      </c>
      <c r="D27" s="12">
        <f t="shared" si="3"/>
        <v>125840.15755740227</v>
      </c>
      <c r="E27" s="12">
        <v>0</v>
      </c>
      <c r="F27" s="13">
        <f t="shared" si="5"/>
        <v>3364.3063008008785</v>
      </c>
      <c r="G27" s="12">
        <f t="shared" si="6"/>
        <v>129204.46385820315</v>
      </c>
      <c r="H27" s="12">
        <f t="shared" si="7"/>
        <v>387.61339157460947</v>
      </c>
    </row>
    <row r="28" spans="1:8" x14ac:dyDescent="0.25">
      <c r="A28">
        <v>2017</v>
      </c>
      <c r="B28" t="s">
        <v>34</v>
      </c>
      <c r="C28" s="22">
        <v>3.3999999999999998E-3</v>
      </c>
      <c r="D28" s="12">
        <f t="shared" si="3"/>
        <v>125840.15755740227</v>
      </c>
      <c r="E28" s="12">
        <f t="shared" ref="E28" si="9">SUM(H25:H27)</f>
        <v>1188.6810674954691</v>
      </c>
      <c r="F28" s="13">
        <f t="shared" si="5"/>
        <v>4552.987368296348</v>
      </c>
      <c r="G28" s="12">
        <f t="shared" si="6"/>
        <v>130393.14492569862</v>
      </c>
      <c r="H28" s="12">
        <f t="shared" si="7"/>
        <v>443.33669274737531</v>
      </c>
    </row>
    <row r="29" spans="1:8" x14ac:dyDescent="0.25">
      <c r="A29">
        <v>2017</v>
      </c>
      <c r="B29" t="s">
        <v>35</v>
      </c>
      <c r="C29" s="22">
        <v>3.3999999999999998E-3</v>
      </c>
      <c r="D29" s="12">
        <f t="shared" si="3"/>
        <v>125840.15755740227</v>
      </c>
      <c r="E29" s="12">
        <v>0</v>
      </c>
      <c r="F29" s="13">
        <f t="shared" si="5"/>
        <v>4552.987368296348</v>
      </c>
      <c r="G29" s="12">
        <f t="shared" si="6"/>
        <v>130393.14492569862</v>
      </c>
      <c r="H29" s="12">
        <f t="shared" si="7"/>
        <v>443.33669274737531</v>
      </c>
    </row>
    <row r="30" spans="1:8" x14ac:dyDescent="0.25">
      <c r="A30">
        <v>2017</v>
      </c>
      <c r="B30" t="s">
        <v>36</v>
      </c>
      <c r="C30" s="22">
        <v>3.3E-3</v>
      </c>
      <c r="D30" s="12">
        <f t="shared" si="3"/>
        <v>125840.15755740227</v>
      </c>
      <c r="E30" s="12">
        <v>0</v>
      </c>
      <c r="F30" s="13">
        <f t="shared" si="5"/>
        <v>4552.987368296348</v>
      </c>
      <c r="G30" s="12">
        <f t="shared" si="6"/>
        <v>130393.14492569862</v>
      </c>
      <c r="H30" s="12">
        <f t="shared" si="7"/>
        <v>430.29737825480544</v>
      </c>
    </row>
    <row r="31" spans="1:8" x14ac:dyDescent="0.25">
      <c r="A31">
        <v>2017</v>
      </c>
      <c r="B31" t="s">
        <v>37</v>
      </c>
      <c r="C31" s="22">
        <v>3.5999999999999999E-3</v>
      </c>
      <c r="D31" s="12">
        <f t="shared" si="3"/>
        <v>125840.15755740227</v>
      </c>
      <c r="E31" s="12">
        <f t="shared" ref="E31" si="10">SUM(H28:H30)</f>
        <v>1316.970763749556</v>
      </c>
      <c r="F31" s="13">
        <f t="shared" si="5"/>
        <v>5869.9581320459038</v>
      </c>
      <c r="G31" s="12">
        <f t="shared" si="6"/>
        <v>131710.11568944817</v>
      </c>
      <c r="H31" s="12">
        <f t="shared" si="7"/>
        <v>474.15641648201341</v>
      </c>
    </row>
    <row r="32" spans="1:8" x14ac:dyDescent="0.25">
      <c r="A32">
        <v>2017</v>
      </c>
      <c r="B32" t="s">
        <v>38</v>
      </c>
      <c r="C32" s="22">
        <v>3.5000000000000001E-3</v>
      </c>
      <c r="D32" s="12">
        <f t="shared" si="3"/>
        <v>125840.15755740227</v>
      </c>
      <c r="E32" s="12">
        <v>0</v>
      </c>
      <c r="F32" s="13">
        <f t="shared" si="5"/>
        <v>5869.9581320459038</v>
      </c>
      <c r="G32" s="12">
        <f t="shared" si="6"/>
        <v>131710.11568944817</v>
      </c>
      <c r="H32" s="12">
        <f t="shared" si="7"/>
        <v>460.98540491306858</v>
      </c>
    </row>
    <row r="33" spans="1:10" x14ac:dyDescent="0.25">
      <c r="A33">
        <v>2017</v>
      </c>
      <c r="B33" t="s">
        <v>39</v>
      </c>
      <c r="C33" s="22">
        <v>3.5999999999999999E-3</v>
      </c>
      <c r="D33" s="12">
        <f t="shared" si="3"/>
        <v>125840.15755740227</v>
      </c>
      <c r="E33" s="12">
        <v>0</v>
      </c>
      <c r="F33" s="13">
        <f t="shared" si="5"/>
        <v>5869.9581320459038</v>
      </c>
      <c r="G33" s="12">
        <f t="shared" si="6"/>
        <v>131710.11568944817</v>
      </c>
      <c r="H33" s="12">
        <f t="shared" si="7"/>
        <v>474.15641648201341</v>
      </c>
    </row>
    <row r="34" spans="1:10" x14ac:dyDescent="0.25">
      <c r="A34">
        <v>2018</v>
      </c>
      <c r="B34" t="s">
        <v>40</v>
      </c>
      <c r="C34" s="22">
        <v>3.5999999999999999E-3</v>
      </c>
      <c r="D34" s="12">
        <f t="shared" si="3"/>
        <v>125840.15755740227</v>
      </c>
      <c r="E34" s="12">
        <f t="shared" ref="E34" si="11">SUM(H31:H33)</f>
        <v>1409.2982378770953</v>
      </c>
      <c r="F34" s="13">
        <f t="shared" si="5"/>
        <v>7279.2563699229995</v>
      </c>
      <c r="G34" s="12">
        <f t="shared" si="6"/>
        <v>133119.41392732528</v>
      </c>
      <c r="H34" s="12">
        <f t="shared" si="7"/>
        <v>479.22989013837099</v>
      </c>
    </row>
    <row r="35" spans="1:10" x14ac:dyDescent="0.25">
      <c r="A35">
        <v>2018</v>
      </c>
      <c r="B35" t="s">
        <v>41</v>
      </c>
      <c r="C35" s="22">
        <v>3.3E-3</v>
      </c>
      <c r="D35" s="12">
        <f t="shared" si="3"/>
        <v>125840.15755740227</v>
      </c>
      <c r="E35" s="12">
        <v>0</v>
      </c>
      <c r="F35" s="13">
        <f t="shared" si="5"/>
        <v>7279.2563699229995</v>
      </c>
      <c r="G35" s="12">
        <f t="shared" si="6"/>
        <v>133119.41392732528</v>
      </c>
      <c r="H35" s="12">
        <f t="shared" si="7"/>
        <v>439.29406596017344</v>
      </c>
    </row>
    <row r="36" spans="1:10" x14ac:dyDescent="0.25">
      <c r="A36">
        <v>2018</v>
      </c>
      <c r="B36" t="s">
        <v>42</v>
      </c>
      <c r="C36" s="22">
        <v>3.5999999999999999E-3</v>
      </c>
      <c r="D36" s="12">
        <f t="shared" si="3"/>
        <v>125840.15755740227</v>
      </c>
      <c r="E36" s="12">
        <v>0</v>
      </c>
      <c r="F36" s="13">
        <f t="shared" si="5"/>
        <v>7279.2563699229995</v>
      </c>
      <c r="G36" s="12">
        <f t="shared" si="6"/>
        <v>133119.41392732528</v>
      </c>
      <c r="H36" s="12">
        <f t="shared" si="7"/>
        <v>479.22989013837099</v>
      </c>
    </row>
    <row r="37" spans="1:10" x14ac:dyDescent="0.25">
      <c r="A37">
        <v>2018</v>
      </c>
      <c r="B37" t="s">
        <v>43</v>
      </c>
      <c r="C37" s="22">
        <v>3.7000000000000002E-3</v>
      </c>
      <c r="D37" s="12">
        <f t="shared" si="3"/>
        <v>125840.15755740227</v>
      </c>
      <c r="E37" s="12">
        <f t="shared" ref="E37" si="12">SUM(H34:H36)</f>
        <v>1397.7538462369155</v>
      </c>
      <c r="F37" s="13">
        <f t="shared" si="5"/>
        <v>8677.0102161599152</v>
      </c>
      <c r="G37" s="12">
        <f t="shared" si="6"/>
        <v>134517.16777356219</v>
      </c>
      <c r="H37" s="12">
        <f t="shared" si="7"/>
        <v>497.71352076218011</v>
      </c>
    </row>
    <row r="38" spans="1:10" x14ac:dyDescent="0.25">
      <c r="A38">
        <v>2018</v>
      </c>
      <c r="B38" t="s">
        <v>44</v>
      </c>
      <c r="C38" s="22">
        <v>3.8E-3</v>
      </c>
      <c r="D38" s="12">
        <f t="shared" si="3"/>
        <v>125840.15755740227</v>
      </c>
      <c r="E38" s="12">
        <v>0</v>
      </c>
      <c r="F38" s="13">
        <f t="shared" si="5"/>
        <v>8677.0102161599152</v>
      </c>
      <c r="G38" s="12">
        <f t="shared" si="6"/>
        <v>134517.16777356219</v>
      </c>
      <c r="H38" s="12">
        <f t="shared" si="7"/>
        <v>511.16523753953635</v>
      </c>
    </row>
    <row r="39" spans="1:10" x14ac:dyDescent="0.25">
      <c r="A39">
        <v>2018</v>
      </c>
      <c r="B39" t="s">
        <v>45</v>
      </c>
      <c r="C39" s="22">
        <v>3.7000000000000002E-3</v>
      </c>
      <c r="D39" s="12">
        <f t="shared" si="3"/>
        <v>125840.15755740227</v>
      </c>
      <c r="E39" s="12">
        <v>0</v>
      </c>
      <c r="F39" s="13">
        <f t="shared" si="5"/>
        <v>8677.0102161599152</v>
      </c>
      <c r="G39" s="12">
        <f t="shared" si="6"/>
        <v>134517.16777356219</v>
      </c>
      <c r="H39" s="12">
        <f t="shared" si="7"/>
        <v>497.71352076218011</v>
      </c>
    </row>
    <row r="40" spans="1:10" x14ac:dyDescent="0.25">
      <c r="A40">
        <v>2018</v>
      </c>
      <c r="B40" t="s">
        <v>34</v>
      </c>
      <c r="C40" s="22">
        <v>4.0000000000000001E-3</v>
      </c>
      <c r="D40" s="12">
        <f t="shared" si="3"/>
        <v>125840.15755740227</v>
      </c>
      <c r="E40" s="12">
        <f t="shared" ref="E40" si="13">SUM(H37:H39)</f>
        <v>1506.5922790638965</v>
      </c>
      <c r="F40" s="13">
        <f t="shared" si="5"/>
        <v>10183.602495223811</v>
      </c>
      <c r="G40" s="12">
        <f t="shared" si="6"/>
        <v>136023.76005262608</v>
      </c>
      <c r="H40" s="12">
        <f t="shared" si="7"/>
        <v>544.09504021050429</v>
      </c>
    </row>
    <row r="41" spans="1:10" x14ac:dyDescent="0.25">
      <c r="A41">
        <v>2018</v>
      </c>
      <c r="B41" t="s">
        <v>35</v>
      </c>
      <c r="C41" s="22">
        <v>4.0000000000000001E-3</v>
      </c>
      <c r="D41" s="12">
        <f t="shared" si="3"/>
        <v>125840.15755740227</v>
      </c>
      <c r="E41" s="12">
        <v>0</v>
      </c>
      <c r="F41" s="13">
        <f t="shared" si="5"/>
        <v>10183.602495223811</v>
      </c>
      <c r="G41" s="12">
        <f t="shared" si="6"/>
        <v>136023.76005262608</v>
      </c>
      <c r="H41" s="12">
        <f t="shared" si="7"/>
        <v>544.09504021050429</v>
      </c>
      <c r="J41" s="21"/>
    </row>
    <row r="42" spans="1:10" x14ac:dyDescent="0.25">
      <c r="A42">
        <v>2018</v>
      </c>
      <c r="B42" t="s">
        <v>36</v>
      </c>
      <c r="C42" s="22">
        <v>3.8999999999999998E-3</v>
      </c>
      <c r="D42" s="12">
        <f t="shared" si="3"/>
        <v>125840.15755740227</v>
      </c>
      <c r="E42" s="12">
        <v>0</v>
      </c>
      <c r="F42" s="13">
        <f t="shared" si="5"/>
        <v>10183.602495223811</v>
      </c>
      <c r="G42" s="12">
        <f t="shared" si="6"/>
        <v>136023.76005262608</v>
      </c>
      <c r="H42" s="12">
        <f t="shared" si="7"/>
        <v>530.49266420524168</v>
      </c>
    </row>
    <row r="43" spans="1:10" x14ac:dyDescent="0.25">
      <c r="A43">
        <v>2018</v>
      </c>
      <c r="B43" t="s">
        <v>37</v>
      </c>
      <c r="C43" s="22">
        <v>4.1999999999999997E-3</v>
      </c>
      <c r="D43" s="12">
        <f t="shared" si="3"/>
        <v>125840.15755740227</v>
      </c>
      <c r="E43" s="12">
        <f t="shared" ref="E43" si="14">SUM(H40:H42)</f>
        <v>1618.6827446262503</v>
      </c>
      <c r="F43" s="13">
        <f t="shared" si="5"/>
        <v>11802.285239850062</v>
      </c>
      <c r="G43" s="12">
        <f t="shared" si="6"/>
        <v>137642.44279725233</v>
      </c>
      <c r="H43" s="12">
        <f t="shared" si="7"/>
        <v>578.09825974845978</v>
      </c>
    </row>
    <row r="44" spans="1:10" x14ac:dyDescent="0.25">
      <c r="A44">
        <v>2018</v>
      </c>
      <c r="B44" t="s">
        <v>38</v>
      </c>
      <c r="C44" s="22">
        <v>4.1000000000000003E-3</v>
      </c>
      <c r="D44" s="12">
        <f t="shared" si="3"/>
        <v>125840.15755740227</v>
      </c>
      <c r="E44" s="12">
        <v>0</v>
      </c>
      <c r="F44" s="13">
        <f t="shared" si="5"/>
        <v>11802.285239850062</v>
      </c>
      <c r="G44" s="12">
        <f t="shared" si="6"/>
        <v>137642.44279725233</v>
      </c>
      <c r="H44" s="12">
        <f t="shared" si="7"/>
        <v>564.33401546873461</v>
      </c>
    </row>
    <row r="45" spans="1:10" x14ac:dyDescent="0.25">
      <c r="A45">
        <v>2018</v>
      </c>
      <c r="B45" t="s">
        <v>39</v>
      </c>
      <c r="C45" s="22">
        <v>4.1999999999999997E-3</v>
      </c>
      <c r="D45" s="12">
        <f t="shared" si="3"/>
        <v>125840.15755740227</v>
      </c>
      <c r="E45" s="12">
        <v>0</v>
      </c>
      <c r="F45" s="13">
        <f t="shared" si="5"/>
        <v>11802.285239850062</v>
      </c>
      <c r="G45" s="12">
        <f t="shared" si="6"/>
        <v>137642.44279725233</v>
      </c>
      <c r="H45" s="12">
        <f t="shared" si="7"/>
        <v>578.09825974845978</v>
      </c>
    </row>
    <row r="46" spans="1:10" x14ac:dyDescent="0.25">
      <c r="A46">
        <v>2019</v>
      </c>
      <c r="B46" t="s">
        <v>40</v>
      </c>
      <c r="C46" s="22">
        <v>4.4000000000000003E-3</v>
      </c>
      <c r="D46" s="12">
        <f t="shared" si="3"/>
        <v>125840.15755740227</v>
      </c>
      <c r="E46" s="12">
        <f t="shared" ref="E46" si="15">SUM(H43:H45)</f>
        <v>1720.5305349656542</v>
      </c>
      <c r="F46" s="13">
        <f t="shared" si="5"/>
        <v>13522.815774815715</v>
      </c>
      <c r="G46" s="12">
        <f t="shared" si="6"/>
        <v>139362.97333221798</v>
      </c>
      <c r="H46" s="12">
        <f t="shared" si="7"/>
        <v>613.19708266175917</v>
      </c>
    </row>
    <row r="47" spans="1:10" x14ac:dyDescent="0.25">
      <c r="A47">
        <v>2019</v>
      </c>
      <c r="B47" t="s">
        <v>41</v>
      </c>
      <c r="C47" s="22">
        <v>4.0000000000000001E-3</v>
      </c>
      <c r="D47" s="12">
        <f t="shared" si="3"/>
        <v>125840.15755740227</v>
      </c>
      <c r="E47" s="12">
        <v>0</v>
      </c>
      <c r="F47" s="13">
        <f t="shared" si="5"/>
        <v>13522.815774815715</v>
      </c>
      <c r="G47" s="12">
        <f t="shared" si="6"/>
        <v>139362.97333221798</v>
      </c>
      <c r="H47" s="12">
        <f t="shared" si="7"/>
        <v>557.45189332887196</v>
      </c>
    </row>
    <row r="48" spans="1:10" x14ac:dyDescent="0.25">
      <c r="A48">
        <v>2019</v>
      </c>
      <c r="B48" t="s">
        <v>42</v>
      </c>
      <c r="C48" s="22">
        <v>4.4000000000000003E-3</v>
      </c>
      <c r="D48" s="12">
        <f t="shared" si="3"/>
        <v>125840.15755740227</v>
      </c>
      <c r="E48" s="12">
        <v>0</v>
      </c>
      <c r="F48" s="13">
        <f t="shared" si="5"/>
        <v>13522.815774815715</v>
      </c>
      <c r="G48" s="12">
        <f t="shared" si="6"/>
        <v>139362.97333221798</v>
      </c>
      <c r="H48" s="12">
        <f t="shared" si="7"/>
        <v>613.19708266175917</v>
      </c>
    </row>
    <row r="49" spans="1:10" x14ac:dyDescent="0.25">
      <c r="A49">
        <v>2019</v>
      </c>
      <c r="B49" t="s">
        <v>43</v>
      </c>
      <c r="C49" s="22">
        <v>4.4999999999999997E-3</v>
      </c>
      <c r="D49" s="12">
        <f t="shared" si="3"/>
        <v>125840.15755740227</v>
      </c>
      <c r="E49" s="12">
        <f t="shared" ref="E49" si="16">SUM(H46:H48)</f>
        <v>1783.8460586523904</v>
      </c>
      <c r="F49" s="13">
        <f t="shared" si="5"/>
        <v>15306.661833468106</v>
      </c>
      <c r="G49" s="12">
        <f t="shared" si="6"/>
        <v>141146.81939087037</v>
      </c>
      <c r="H49" s="12">
        <f t="shared" si="7"/>
        <v>635.1606872589166</v>
      </c>
    </row>
    <row r="50" spans="1:10" x14ac:dyDescent="0.25">
      <c r="A50">
        <v>2019</v>
      </c>
      <c r="B50" t="s">
        <v>44</v>
      </c>
      <c r="C50" s="22">
        <v>4.5999999999999999E-3</v>
      </c>
      <c r="D50" s="12">
        <f t="shared" si="3"/>
        <v>125840.15755740227</v>
      </c>
      <c r="E50" s="12">
        <v>0</v>
      </c>
      <c r="F50" s="13">
        <f t="shared" si="5"/>
        <v>15306.661833468106</v>
      </c>
      <c r="G50" s="12">
        <f t="shared" si="6"/>
        <v>141146.81939087037</v>
      </c>
      <c r="H50" s="12">
        <f t="shared" si="7"/>
        <v>649.27536919800366</v>
      </c>
    </row>
    <row r="51" spans="1:10" x14ac:dyDescent="0.25">
      <c r="A51">
        <v>2019</v>
      </c>
      <c r="B51" t="s">
        <v>45</v>
      </c>
      <c r="C51" s="22">
        <v>4.4999999999999997E-3</v>
      </c>
      <c r="D51" s="12">
        <f t="shared" si="3"/>
        <v>125840.15755740227</v>
      </c>
      <c r="E51" s="12">
        <v>0</v>
      </c>
      <c r="F51" s="13">
        <f t="shared" si="5"/>
        <v>15306.661833468106</v>
      </c>
      <c r="G51" s="12">
        <f t="shared" si="6"/>
        <v>141146.81939087037</v>
      </c>
      <c r="H51" s="12">
        <f t="shared" si="7"/>
        <v>635.1606872589166</v>
      </c>
    </row>
    <row r="52" spans="1:10" x14ac:dyDescent="0.25">
      <c r="A52">
        <v>2019</v>
      </c>
      <c r="B52" t="s">
        <v>34</v>
      </c>
      <c r="C52" s="22"/>
      <c r="D52" s="12"/>
      <c r="E52" s="12">
        <f t="shared" ref="E52" si="17">SUM(H49:H51)</f>
        <v>1919.5967437158367</v>
      </c>
      <c r="F52" s="13"/>
      <c r="G52" s="12"/>
      <c r="H52" s="12">
        <f t="shared" si="7"/>
        <v>0</v>
      </c>
    </row>
    <row r="53" spans="1:10" ht="15.75" thickBot="1" x14ac:dyDescent="0.3">
      <c r="A53" s="14" t="s">
        <v>46</v>
      </c>
      <c r="B53" s="14"/>
      <c r="C53" s="14"/>
      <c r="D53" s="15"/>
      <c r="E53" s="15">
        <f>SUM(E16:E52)</f>
        <v>17226.258577183944</v>
      </c>
      <c r="F53" s="14"/>
      <c r="G53" s="15"/>
      <c r="H53" s="15">
        <f>SUM(H16:H52)</f>
        <v>17226.258577183948</v>
      </c>
      <c r="J53" s="13"/>
    </row>
    <row r="54" spans="1:10" ht="15.75" thickTop="1" x14ac:dyDescent="0.25"/>
    <row r="55" spans="1:10" ht="14.25" customHeight="1" x14ac:dyDescent="0.25">
      <c r="A55" t="s">
        <v>47</v>
      </c>
    </row>
    <row r="56" spans="1:10" x14ac:dyDescent="0.25">
      <c r="A56" t="s">
        <v>48</v>
      </c>
      <c r="B56" t="s">
        <v>70</v>
      </c>
    </row>
    <row r="57" spans="1:10" x14ac:dyDescent="0.25">
      <c r="B57" t="s">
        <v>60</v>
      </c>
    </row>
    <row r="58" spans="1:10" x14ac:dyDescent="0.25">
      <c r="A58" t="s">
        <v>49</v>
      </c>
      <c r="B58" t="s">
        <v>50</v>
      </c>
    </row>
  </sheetData>
  <mergeCells count="2">
    <mergeCell ref="A2:H2"/>
    <mergeCell ref="A3:H3"/>
  </mergeCells>
  <printOptions horizontalCentered="1"/>
  <pageMargins left="0.7" right="0.7" top="0.75" bottom="0.75" header="0.3" footer="0.3"/>
  <pageSetup scale="82" orientation="portrait" r:id="rId1"/>
  <headerFooter>
    <oddHeader>&amp;RAttachment B,
Part 2</oddHeader>
    <oddFooter>&amp;RPage 1 of 2</oddFooter>
  </headerFooter>
  <rowBreaks count="1" manualBreakCount="1">
    <brk id="36" max="16383" man="1"/>
  </rowBreaks>
  <ignoredErrors>
    <ignoredError sqref="A6:H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zoomScaleNormal="100" workbookViewId="0"/>
  </sheetViews>
  <sheetFormatPr defaultRowHeight="15" x14ac:dyDescent="0.25"/>
  <cols>
    <col min="1" max="1" width="8.7109375" customWidth="1"/>
    <col min="2" max="2" width="10.85546875" bestFit="1" customWidth="1"/>
    <col min="3" max="3" width="11.28515625" customWidth="1"/>
    <col min="4" max="4" width="13.28515625" customWidth="1"/>
    <col min="5" max="5" width="12.5703125" bestFit="1" customWidth="1"/>
    <col min="6" max="6" width="12.85546875" bestFit="1" customWidth="1"/>
    <col min="7" max="7" width="15.7109375" bestFit="1" customWidth="1"/>
    <col min="8" max="8" width="11.28515625" customWidth="1"/>
  </cols>
  <sheetData>
    <row r="1" spans="1:9" x14ac:dyDescent="0.25">
      <c r="I1" s="6"/>
    </row>
    <row r="2" spans="1:9" ht="14.45" customHeight="1" x14ac:dyDescent="0.25">
      <c r="A2" s="35" t="s">
        <v>67</v>
      </c>
      <c r="B2" s="35"/>
      <c r="C2" s="35"/>
      <c r="D2" s="35"/>
      <c r="E2" s="35"/>
      <c r="F2" s="35"/>
      <c r="G2" s="35"/>
      <c r="H2" s="35"/>
      <c r="I2" s="6"/>
    </row>
    <row r="3" spans="1:9" ht="14.45" customHeight="1" x14ac:dyDescent="0.25">
      <c r="A3" s="35" t="s">
        <v>68</v>
      </c>
      <c r="B3" s="35"/>
      <c r="C3" s="35"/>
      <c r="D3" s="35"/>
      <c r="E3" s="35"/>
      <c r="F3" s="35"/>
      <c r="G3" s="35"/>
      <c r="H3" s="35"/>
      <c r="I3" s="6"/>
    </row>
    <row r="5" spans="1:9" x14ac:dyDescent="0.25">
      <c r="B5" s="10"/>
      <c r="C5" s="10"/>
      <c r="D5" s="10"/>
      <c r="E5" s="10"/>
      <c r="F5" s="10"/>
      <c r="G5" s="10"/>
      <c r="H5" s="10"/>
    </row>
    <row r="6" spans="1:9" x14ac:dyDescent="0.25">
      <c r="A6" s="11" t="s">
        <v>3</v>
      </c>
      <c r="B6" s="11" t="s">
        <v>4</v>
      </c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</row>
    <row r="7" spans="1:9" x14ac:dyDescent="0.25">
      <c r="A7" s="11"/>
      <c r="B7" s="11"/>
      <c r="C7" s="11"/>
      <c r="D7" s="11"/>
      <c r="E7" s="11"/>
      <c r="F7" s="11"/>
      <c r="G7" s="11"/>
      <c r="H7" s="11"/>
    </row>
    <row r="8" spans="1:9" x14ac:dyDescent="0.25">
      <c r="A8" s="23"/>
      <c r="B8" s="23"/>
      <c r="C8" s="23"/>
      <c r="D8" s="23"/>
      <c r="E8" s="23"/>
      <c r="F8" s="23"/>
      <c r="G8" s="23" t="s">
        <v>19</v>
      </c>
      <c r="H8" s="23"/>
    </row>
    <row r="9" spans="1:9" x14ac:dyDescent="0.25">
      <c r="A9" s="23"/>
      <c r="B9" s="23"/>
      <c r="C9" s="23"/>
      <c r="D9" s="23"/>
      <c r="E9" s="23"/>
      <c r="F9" s="23"/>
      <c r="G9" s="23" t="s">
        <v>20</v>
      </c>
      <c r="H9" s="23"/>
    </row>
    <row r="10" spans="1:9" x14ac:dyDescent="0.25">
      <c r="A10" s="23"/>
      <c r="B10" s="23"/>
      <c r="C10" s="23"/>
      <c r="D10" s="23"/>
      <c r="E10" s="23"/>
      <c r="F10" s="23"/>
      <c r="G10" s="23" t="s">
        <v>21</v>
      </c>
      <c r="H10" s="23"/>
    </row>
    <row r="11" spans="1:9" x14ac:dyDescent="0.25">
      <c r="A11" s="23"/>
      <c r="B11" s="23"/>
      <c r="C11" s="23" t="s">
        <v>22</v>
      </c>
      <c r="D11" s="23" t="s">
        <v>19</v>
      </c>
      <c r="E11" s="23"/>
      <c r="F11" s="23"/>
      <c r="G11" s="23" t="s">
        <v>56</v>
      </c>
      <c r="H11" s="23"/>
    </row>
    <row r="12" spans="1:9" x14ac:dyDescent="0.25">
      <c r="A12" s="23"/>
      <c r="B12" s="23"/>
      <c r="C12" s="23" t="s">
        <v>23</v>
      </c>
      <c r="D12" s="23" t="s">
        <v>24</v>
      </c>
      <c r="E12" s="23"/>
      <c r="F12" s="23" t="s">
        <v>56</v>
      </c>
      <c r="G12" s="23" t="s">
        <v>25</v>
      </c>
      <c r="H12" s="23" t="s">
        <v>22</v>
      </c>
    </row>
    <row r="13" spans="1:9" x14ac:dyDescent="0.25">
      <c r="A13" s="23"/>
      <c r="B13" s="23"/>
      <c r="C13" s="23" t="s">
        <v>26</v>
      </c>
      <c r="D13" s="23" t="s">
        <v>27</v>
      </c>
      <c r="E13" s="23" t="s">
        <v>28</v>
      </c>
      <c r="F13" s="23" t="s">
        <v>28</v>
      </c>
      <c r="G13" s="23" t="s">
        <v>23</v>
      </c>
      <c r="H13" s="23" t="s">
        <v>23</v>
      </c>
    </row>
    <row r="14" spans="1:9" ht="15.75" thickBot="1" x14ac:dyDescent="0.3">
      <c r="A14" s="25" t="s">
        <v>29</v>
      </c>
      <c r="B14" s="25" t="s">
        <v>30</v>
      </c>
      <c r="C14" s="25" t="s">
        <v>31</v>
      </c>
      <c r="D14" s="25" t="s">
        <v>32</v>
      </c>
      <c r="E14" s="25" t="s">
        <v>23</v>
      </c>
      <c r="F14" s="25" t="s">
        <v>23</v>
      </c>
      <c r="G14" s="25" t="s">
        <v>55</v>
      </c>
      <c r="H14" s="25" t="s">
        <v>33</v>
      </c>
    </row>
    <row r="16" spans="1:9" x14ac:dyDescent="0.25">
      <c r="A16">
        <v>2016</v>
      </c>
      <c r="B16" t="s">
        <v>34</v>
      </c>
      <c r="C16">
        <v>3.0000000000000001E-3</v>
      </c>
      <c r="D16" s="12">
        <f>'Attachment B Part 1'!H19</f>
        <v>125840.15755740227</v>
      </c>
      <c r="E16" s="12">
        <v>0</v>
      </c>
      <c r="F16" s="13">
        <f t="shared" ref="F16:F51" si="0">F15+E16</f>
        <v>0</v>
      </c>
      <c r="G16" s="12">
        <f t="shared" ref="G16:G51" si="1">D16+F16</f>
        <v>125840.15755740227</v>
      </c>
      <c r="H16" s="12">
        <f t="shared" ref="H16:H52" si="2">G16*C16</f>
        <v>377.52047267220684</v>
      </c>
    </row>
    <row r="17" spans="1:8" x14ac:dyDescent="0.25">
      <c r="A17">
        <v>2016</v>
      </c>
      <c r="B17" t="s">
        <v>35</v>
      </c>
      <c r="C17">
        <v>3.0000000000000001E-3</v>
      </c>
      <c r="D17" s="12">
        <f t="shared" ref="D17:D51" si="3">D16</f>
        <v>125840.15755740227</v>
      </c>
      <c r="E17" s="12">
        <v>0</v>
      </c>
      <c r="F17" s="13">
        <f t="shared" si="0"/>
        <v>0</v>
      </c>
      <c r="G17" s="12">
        <f t="shared" si="1"/>
        <v>125840.15755740227</v>
      </c>
      <c r="H17" s="12">
        <f t="shared" si="2"/>
        <v>377.52047267220684</v>
      </c>
    </row>
    <row r="18" spans="1:8" x14ac:dyDescent="0.25">
      <c r="A18">
        <v>2016</v>
      </c>
      <c r="B18" t="s">
        <v>36</v>
      </c>
      <c r="C18">
        <v>2.8999999999999998E-3</v>
      </c>
      <c r="D18" s="12">
        <f t="shared" si="3"/>
        <v>125840.15755740227</v>
      </c>
      <c r="E18" s="12">
        <v>0</v>
      </c>
      <c r="F18" s="13">
        <f t="shared" si="0"/>
        <v>0</v>
      </c>
      <c r="G18" s="12">
        <f t="shared" si="1"/>
        <v>125840.15755740227</v>
      </c>
      <c r="H18" s="12">
        <f t="shared" si="2"/>
        <v>364.93645691646657</v>
      </c>
    </row>
    <row r="19" spans="1:8" x14ac:dyDescent="0.25">
      <c r="A19">
        <v>2016</v>
      </c>
      <c r="B19" t="s">
        <v>37</v>
      </c>
      <c r="C19">
        <v>3.0000000000000001E-3</v>
      </c>
      <c r="D19" s="12">
        <f t="shared" si="3"/>
        <v>125840.15755740227</v>
      </c>
      <c r="E19" s="12">
        <f>SUM(H16:H18)</f>
        <v>1119.9774022608804</v>
      </c>
      <c r="F19" s="13">
        <f t="shared" si="0"/>
        <v>1119.9774022608804</v>
      </c>
      <c r="G19" s="12">
        <f t="shared" si="1"/>
        <v>126960.13495966315</v>
      </c>
      <c r="H19" s="12">
        <f t="shared" si="2"/>
        <v>380.88040487898945</v>
      </c>
    </row>
    <row r="20" spans="1:8" x14ac:dyDescent="0.25">
      <c r="A20">
        <v>2016</v>
      </c>
      <c r="B20" t="s">
        <v>38</v>
      </c>
      <c r="C20">
        <v>2.8999999999999998E-3</v>
      </c>
      <c r="D20" s="12">
        <f t="shared" si="3"/>
        <v>125840.15755740227</v>
      </c>
      <c r="E20" s="12">
        <v>0</v>
      </c>
      <c r="F20" s="13">
        <f t="shared" si="0"/>
        <v>1119.9774022608804</v>
      </c>
      <c r="G20" s="12">
        <f t="shared" si="1"/>
        <v>126960.13495966315</v>
      </c>
      <c r="H20" s="12">
        <f t="shared" si="2"/>
        <v>368.18439138302313</v>
      </c>
    </row>
    <row r="21" spans="1:8" x14ac:dyDescent="0.25">
      <c r="A21">
        <v>2016</v>
      </c>
      <c r="B21" t="s">
        <v>39</v>
      </c>
      <c r="C21">
        <v>3.0000000000000001E-3</v>
      </c>
      <c r="D21" s="12">
        <f t="shared" si="3"/>
        <v>125840.15755740227</v>
      </c>
      <c r="E21" s="12">
        <v>0</v>
      </c>
      <c r="F21" s="13">
        <f t="shared" si="0"/>
        <v>1119.9774022608804</v>
      </c>
      <c r="G21" s="12">
        <f t="shared" si="1"/>
        <v>126960.13495966315</v>
      </c>
      <c r="H21" s="12">
        <f t="shared" si="2"/>
        <v>380.88040487898945</v>
      </c>
    </row>
    <row r="22" spans="1:8" x14ac:dyDescent="0.25">
      <c r="A22">
        <v>2017</v>
      </c>
      <c r="B22" t="s">
        <v>40</v>
      </c>
      <c r="C22" s="22">
        <v>3.0000000000000001E-3</v>
      </c>
      <c r="D22" s="12">
        <f t="shared" si="3"/>
        <v>125840.15755740227</v>
      </c>
      <c r="E22" s="12">
        <f t="shared" ref="E22" si="4">SUM(H19:H21)</f>
        <v>1129.9452011410021</v>
      </c>
      <c r="F22" s="13">
        <f t="shared" si="0"/>
        <v>2249.9226034018825</v>
      </c>
      <c r="G22" s="12">
        <f t="shared" si="1"/>
        <v>128090.08016080415</v>
      </c>
      <c r="H22" s="12">
        <f t="shared" si="2"/>
        <v>384.27024048241248</v>
      </c>
    </row>
    <row r="23" spans="1:8" x14ac:dyDescent="0.25">
      <c r="A23">
        <v>2017</v>
      </c>
      <c r="B23" t="s">
        <v>41</v>
      </c>
      <c r="C23" s="22">
        <v>2.7000000000000001E-3</v>
      </c>
      <c r="D23" s="12">
        <f t="shared" si="3"/>
        <v>125840.15755740227</v>
      </c>
      <c r="E23" s="12">
        <v>0</v>
      </c>
      <c r="F23" s="13">
        <f t="shared" si="0"/>
        <v>2249.9226034018825</v>
      </c>
      <c r="G23" s="12">
        <f t="shared" si="1"/>
        <v>128090.08016080415</v>
      </c>
      <c r="H23" s="12">
        <f t="shared" si="2"/>
        <v>345.84321643417121</v>
      </c>
    </row>
    <row r="24" spans="1:8" x14ac:dyDescent="0.25">
      <c r="A24">
        <v>2017</v>
      </c>
      <c r="B24" t="s">
        <v>42</v>
      </c>
      <c r="C24" s="22">
        <v>3.0000000000000001E-3</v>
      </c>
      <c r="D24" s="12">
        <f t="shared" si="3"/>
        <v>125840.15755740227</v>
      </c>
      <c r="E24" s="12">
        <v>0</v>
      </c>
      <c r="F24" s="13">
        <f t="shared" si="0"/>
        <v>2249.9226034018825</v>
      </c>
      <c r="G24" s="12">
        <f t="shared" si="1"/>
        <v>128090.08016080415</v>
      </c>
      <c r="H24" s="12">
        <f t="shared" si="2"/>
        <v>384.27024048241248</v>
      </c>
    </row>
    <row r="25" spans="1:8" x14ac:dyDescent="0.25">
      <c r="A25">
        <v>2017</v>
      </c>
      <c r="B25" t="s">
        <v>43</v>
      </c>
      <c r="C25" s="22">
        <v>3.0000000000000001E-3</v>
      </c>
      <c r="D25" s="12">
        <f t="shared" si="3"/>
        <v>125840.15755740227</v>
      </c>
      <c r="E25" s="12">
        <f t="shared" ref="E25" si="5">SUM(H22:H24)</f>
        <v>1114.3836973989962</v>
      </c>
      <c r="F25" s="13">
        <f t="shared" si="0"/>
        <v>3364.3063008008785</v>
      </c>
      <c r="G25" s="12">
        <f t="shared" si="1"/>
        <v>129204.46385820315</v>
      </c>
      <c r="H25" s="12">
        <f t="shared" si="2"/>
        <v>387.61339157460947</v>
      </c>
    </row>
    <row r="26" spans="1:8" x14ac:dyDescent="0.25">
      <c r="A26">
        <v>2017</v>
      </c>
      <c r="B26" t="s">
        <v>44</v>
      </c>
      <c r="C26" s="22">
        <v>3.2000000000000002E-3</v>
      </c>
      <c r="D26" s="12">
        <f t="shared" si="3"/>
        <v>125840.15755740227</v>
      </c>
      <c r="E26" s="12">
        <v>0</v>
      </c>
      <c r="F26" s="13">
        <f t="shared" si="0"/>
        <v>3364.3063008008785</v>
      </c>
      <c r="G26" s="12">
        <f t="shared" si="1"/>
        <v>129204.46385820315</v>
      </c>
      <c r="H26" s="12">
        <f t="shared" si="2"/>
        <v>413.45428434625012</v>
      </c>
    </row>
    <row r="27" spans="1:8" x14ac:dyDescent="0.25">
      <c r="A27">
        <v>2017</v>
      </c>
      <c r="B27" t="s">
        <v>45</v>
      </c>
      <c r="C27" s="22">
        <v>3.0000000000000001E-3</v>
      </c>
      <c r="D27" s="12">
        <f t="shared" si="3"/>
        <v>125840.15755740227</v>
      </c>
      <c r="E27" s="12">
        <v>0</v>
      </c>
      <c r="F27" s="13">
        <f t="shared" si="0"/>
        <v>3364.3063008008785</v>
      </c>
      <c r="G27" s="12">
        <f t="shared" si="1"/>
        <v>129204.46385820315</v>
      </c>
      <c r="H27" s="12">
        <f t="shared" si="2"/>
        <v>387.61339157460947</v>
      </c>
    </row>
    <row r="28" spans="1:8" x14ac:dyDescent="0.25">
      <c r="A28">
        <v>2017</v>
      </c>
      <c r="B28" t="s">
        <v>34</v>
      </c>
      <c r="C28" s="22">
        <v>3.3999999999999998E-3</v>
      </c>
      <c r="D28" s="12">
        <f t="shared" si="3"/>
        <v>125840.15755740227</v>
      </c>
      <c r="E28" s="12">
        <f t="shared" ref="E28" si="6">SUM(H25:H27)</f>
        <v>1188.6810674954691</v>
      </c>
      <c r="F28" s="13">
        <f t="shared" si="0"/>
        <v>4552.987368296348</v>
      </c>
      <c r="G28" s="12">
        <f t="shared" si="1"/>
        <v>130393.14492569862</v>
      </c>
      <c r="H28" s="12">
        <f t="shared" si="2"/>
        <v>443.33669274737531</v>
      </c>
    </row>
    <row r="29" spans="1:8" x14ac:dyDescent="0.25">
      <c r="A29">
        <v>2017</v>
      </c>
      <c r="B29" t="s">
        <v>35</v>
      </c>
      <c r="C29" s="22">
        <v>3.3999999999999998E-3</v>
      </c>
      <c r="D29" s="12">
        <f t="shared" si="3"/>
        <v>125840.15755740227</v>
      </c>
      <c r="E29" s="12">
        <v>0</v>
      </c>
      <c r="F29" s="13">
        <f t="shared" si="0"/>
        <v>4552.987368296348</v>
      </c>
      <c r="G29" s="12">
        <f t="shared" si="1"/>
        <v>130393.14492569862</v>
      </c>
      <c r="H29" s="12">
        <f t="shared" si="2"/>
        <v>443.33669274737531</v>
      </c>
    </row>
    <row r="30" spans="1:8" x14ac:dyDescent="0.25">
      <c r="A30">
        <v>2017</v>
      </c>
      <c r="B30" t="s">
        <v>36</v>
      </c>
      <c r="C30" s="22">
        <v>3.3E-3</v>
      </c>
      <c r="D30" s="12">
        <f t="shared" si="3"/>
        <v>125840.15755740227</v>
      </c>
      <c r="E30" s="12">
        <v>0</v>
      </c>
      <c r="F30" s="13">
        <f t="shared" si="0"/>
        <v>4552.987368296348</v>
      </c>
      <c r="G30" s="12">
        <f t="shared" si="1"/>
        <v>130393.14492569862</v>
      </c>
      <c r="H30" s="12">
        <f t="shared" si="2"/>
        <v>430.29737825480544</v>
      </c>
    </row>
    <row r="31" spans="1:8" x14ac:dyDescent="0.25">
      <c r="A31">
        <v>2017</v>
      </c>
      <c r="B31" t="s">
        <v>37</v>
      </c>
      <c r="C31" s="22">
        <v>3.5999999999999999E-3</v>
      </c>
      <c r="D31" s="12">
        <f t="shared" si="3"/>
        <v>125840.15755740227</v>
      </c>
      <c r="E31" s="12">
        <f t="shared" ref="E31" si="7">SUM(H28:H30)</f>
        <v>1316.970763749556</v>
      </c>
      <c r="F31" s="13">
        <f t="shared" si="0"/>
        <v>5869.9581320459038</v>
      </c>
      <c r="G31" s="12">
        <f t="shared" si="1"/>
        <v>131710.11568944817</v>
      </c>
      <c r="H31" s="12">
        <f t="shared" si="2"/>
        <v>474.15641648201341</v>
      </c>
    </row>
    <row r="32" spans="1:8" x14ac:dyDescent="0.25">
      <c r="A32">
        <v>2017</v>
      </c>
      <c r="B32" t="s">
        <v>38</v>
      </c>
      <c r="C32" s="22">
        <v>3.5000000000000001E-3</v>
      </c>
      <c r="D32" s="12">
        <f t="shared" si="3"/>
        <v>125840.15755740227</v>
      </c>
      <c r="E32" s="12">
        <v>0</v>
      </c>
      <c r="F32" s="13">
        <f t="shared" si="0"/>
        <v>5869.9581320459038</v>
      </c>
      <c r="G32" s="12">
        <f t="shared" si="1"/>
        <v>131710.11568944817</v>
      </c>
      <c r="H32" s="12">
        <f t="shared" si="2"/>
        <v>460.98540491306858</v>
      </c>
    </row>
    <row r="33" spans="1:10" x14ac:dyDescent="0.25">
      <c r="A33">
        <v>2017</v>
      </c>
      <c r="B33" t="s">
        <v>39</v>
      </c>
      <c r="C33" s="22">
        <v>3.5999999999999999E-3</v>
      </c>
      <c r="D33" s="12">
        <f t="shared" si="3"/>
        <v>125840.15755740227</v>
      </c>
      <c r="E33" s="12">
        <v>0</v>
      </c>
      <c r="F33" s="13">
        <f t="shared" si="0"/>
        <v>5869.9581320459038</v>
      </c>
      <c r="G33" s="12">
        <f t="shared" si="1"/>
        <v>131710.11568944817</v>
      </c>
      <c r="H33" s="12">
        <f t="shared" si="2"/>
        <v>474.15641648201341</v>
      </c>
    </row>
    <row r="34" spans="1:10" x14ac:dyDescent="0.25">
      <c r="A34">
        <v>2018</v>
      </c>
      <c r="B34" t="s">
        <v>40</v>
      </c>
      <c r="C34" s="22">
        <v>3.5999999999999999E-3</v>
      </c>
      <c r="D34" s="12">
        <f t="shared" si="3"/>
        <v>125840.15755740227</v>
      </c>
      <c r="E34" s="12">
        <f t="shared" ref="E34" si="8">SUM(H31:H33)</f>
        <v>1409.2982378770953</v>
      </c>
      <c r="F34" s="13">
        <f t="shared" si="0"/>
        <v>7279.2563699229995</v>
      </c>
      <c r="G34" s="12">
        <f t="shared" si="1"/>
        <v>133119.41392732528</v>
      </c>
      <c r="H34" s="12">
        <f t="shared" si="2"/>
        <v>479.22989013837099</v>
      </c>
    </row>
    <row r="35" spans="1:10" x14ac:dyDescent="0.25">
      <c r="A35">
        <v>2018</v>
      </c>
      <c r="B35" t="s">
        <v>41</v>
      </c>
      <c r="C35" s="22">
        <v>3.3E-3</v>
      </c>
      <c r="D35" s="12">
        <f t="shared" si="3"/>
        <v>125840.15755740227</v>
      </c>
      <c r="E35" s="12">
        <v>0</v>
      </c>
      <c r="F35" s="13">
        <f t="shared" si="0"/>
        <v>7279.2563699229995</v>
      </c>
      <c r="G35" s="12">
        <f t="shared" si="1"/>
        <v>133119.41392732528</v>
      </c>
      <c r="H35" s="12">
        <f t="shared" si="2"/>
        <v>439.29406596017344</v>
      </c>
    </row>
    <row r="36" spans="1:10" x14ac:dyDescent="0.25">
      <c r="A36">
        <v>2018</v>
      </c>
      <c r="B36" t="s">
        <v>42</v>
      </c>
      <c r="C36" s="22">
        <v>3.5999999999999999E-3</v>
      </c>
      <c r="D36" s="12">
        <f t="shared" si="3"/>
        <v>125840.15755740227</v>
      </c>
      <c r="E36" s="12">
        <v>0</v>
      </c>
      <c r="F36" s="13">
        <f t="shared" si="0"/>
        <v>7279.2563699229995</v>
      </c>
      <c r="G36" s="12">
        <f t="shared" si="1"/>
        <v>133119.41392732528</v>
      </c>
      <c r="H36" s="12">
        <f t="shared" si="2"/>
        <v>479.22989013837099</v>
      </c>
    </row>
    <row r="37" spans="1:10" x14ac:dyDescent="0.25">
      <c r="A37">
        <v>2018</v>
      </c>
      <c r="B37" t="s">
        <v>43</v>
      </c>
      <c r="C37" s="22">
        <v>3.7000000000000002E-3</v>
      </c>
      <c r="D37" s="12">
        <f t="shared" si="3"/>
        <v>125840.15755740227</v>
      </c>
      <c r="E37" s="12">
        <f t="shared" ref="E37" si="9">SUM(H34:H36)</f>
        <v>1397.7538462369155</v>
      </c>
      <c r="F37" s="13">
        <f t="shared" si="0"/>
        <v>8677.0102161599152</v>
      </c>
      <c r="G37" s="12">
        <f t="shared" si="1"/>
        <v>134517.16777356219</v>
      </c>
      <c r="H37" s="12">
        <f t="shared" si="2"/>
        <v>497.71352076218011</v>
      </c>
    </row>
    <row r="38" spans="1:10" x14ac:dyDescent="0.25">
      <c r="A38">
        <v>2018</v>
      </c>
      <c r="B38" t="s">
        <v>44</v>
      </c>
      <c r="C38" s="22">
        <v>3.8E-3</v>
      </c>
      <c r="D38" s="12">
        <f t="shared" si="3"/>
        <v>125840.15755740227</v>
      </c>
      <c r="E38" s="12">
        <v>0</v>
      </c>
      <c r="F38" s="13">
        <f t="shared" si="0"/>
        <v>8677.0102161599152</v>
      </c>
      <c r="G38" s="12">
        <f t="shared" si="1"/>
        <v>134517.16777356219</v>
      </c>
      <c r="H38" s="12">
        <f t="shared" si="2"/>
        <v>511.16523753953635</v>
      </c>
    </row>
    <row r="39" spans="1:10" x14ac:dyDescent="0.25">
      <c r="A39">
        <v>2018</v>
      </c>
      <c r="B39" t="s">
        <v>45</v>
      </c>
      <c r="C39" s="22">
        <v>3.7000000000000002E-3</v>
      </c>
      <c r="D39" s="12">
        <f t="shared" si="3"/>
        <v>125840.15755740227</v>
      </c>
      <c r="E39" s="12">
        <v>0</v>
      </c>
      <c r="F39" s="13">
        <f t="shared" si="0"/>
        <v>8677.0102161599152</v>
      </c>
      <c r="G39" s="12">
        <f t="shared" si="1"/>
        <v>134517.16777356219</v>
      </c>
      <c r="H39" s="12">
        <f t="shared" si="2"/>
        <v>497.71352076218011</v>
      </c>
    </row>
    <row r="40" spans="1:10" x14ac:dyDescent="0.25">
      <c r="A40">
        <v>2018</v>
      </c>
      <c r="B40" t="s">
        <v>34</v>
      </c>
      <c r="C40" s="22">
        <v>4.0000000000000001E-3</v>
      </c>
      <c r="D40" s="12">
        <f t="shared" si="3"/>
        <v>125840.15755740227</v>
      </c>
      <c r="E40" s="12">
        <f t="shared" ref="E40" si="10">SUM(H37:H39)</f>
        <v>1506.5922790638965</v>
      </c>
      <c r="F40" s="13">
        <f t="shared" si="0"/>
        <v>10183.602495223811</v>
      </c>
      <c r="G40" s="12">
        <f t="shared" si="1"/>
        <v>136023.76005262608</v>
      </c>
      <c r="H40" s="12">
        <f t="shared" si="2"/>
        <v>544.09504021050429</v>
      </c>
    </row>
    <row r="41" spans="1:10" x14ac:dyDescent="0.25">
      <c r="A41">
        <v>2018</v>
      </c>
      <c r="B41" t="s">
        <v>35</v>
      </c>
      <c r="C41" s="22">
        <v>4.0000000000000001E-3</v>
      </c>
      <c r="D41" s="12">
        <f t="shared" si="3"/>
        <v>125840.15755740227</v>
      </c>
      <c r="E41" s="12">
        <v>0</v>
      </c>
      <c r="F41" s="13">
        <f t="shared" si="0"/>
        <v>10183.602495223811</v>
      </c>
      <c r="G41" s="12">
        <f t="shared" si="1"/>
        <v>136023.76005262608</v>
      </c>
      <c r="H41" s="12">
        <f t="shared" si="2"/>
        <v>544.09504021050429</v>
      </c>
      <c r="J41" s="21"/>
    </row>
    <row r="42" spans="1:10" x14ac:dyDescent="0.25">
      <c r="A42">
        <v>2018</v>
      </c>
      <c r="B42" t="s">
        <v>36</v>
      </c>
      <c r="C42" s="22">
        <v>3.8999999999999998E-3</v>
      </c>
      <c r="D42" s="12">
        <f t="shared" si="3"/>
        <v>125840.15755740227</v>
      </c>
      <c r="E42" s="12">
        <v>0</v>
      </c>
      <c r="F42" s="13">
        <f t="shared" si="0"/>
        <v>10183.602495223811</v>
      </c>
      <c r="G42" s="12">
        <f t="shared" si="1"/>
        <v>136023.76005262608</v>
      </c>
      <c r="H42" s="12">
        <f t="shared" si="2"/>
        <v>530.49266420524168</v>
      </c>
    </row>
    <row r="43" spans="1:10" x14ac:dyDescent="0.25">
      <c r="A43">
        <v>2018</v>
      </c>
      <c r="B43" t="s">
        <v>37</v>
      </c>
      <c r="C43" s="22">
        <v>4.1999999999999997E-3</v>
      </c>
      <c r="D43" s="12">
        <f t="shared" si="3"/>
        <v>125840.15755740227</v>
      </c>
      <c r="E43" s="12">
        <f t="shared" ref="E43" si="11">SUM(H40:H42)</f>
        <v>1618.6827446262503</v>
      </c>
      <c r="F43" s="13">
        <f t="shared" si="0"/>
        <v>11802.285239850062</v>
      </c>
      <c r="G43" s="12">
        <f t="shared" si="1"/>
        <v>137642.44279725233</v>
      </c>
      <c r="H43" s="12">
        <f t="shared" si="2"/>
        <v>578.09825974845978</v>
      </c>
    </row>
    <row r="44" spans="1:10" x14ac:dyDescent="0.25">
      <c r="A44">
        <v>2018</v>
      </c>
      <c r="B44" t="s">
        <v>38</v>
      </c>
      <c r="C44" s="22">
        <v>4.1000000000000003E-3</v>
      </c>
      <c r="D44" s="12">
        <f t="shared" si="3"/>
        <v>125840.15755740227</v>
      </c>
      <c r="E44" s="12">
        <v>0</v>
      </c>
      <c r="F44" s="13">
        <f t="shared" si="0"/>
        <v>11802.285239850062</v>
      </c>
      <c r="G44" s="12">
        <f t="shared" si="1"/>
        <v>137642.44279725233</v>
      </c>
      <c r="H44" s="12">
        <f t="shared" si="2"/>
        <v>564.33401546873461</v>
      </c>
    </row>
    <row r="45" spans="1:10" x14ac:dyDescent="0.25">
      <c r="A45">
        <v>2018</v>
      </c>
      <c r="B45" t="s">
        <v>39</v>
      </c>
      <c r="C45" s="22">
        <v>4.1999999999999997E-3</v>
      </c>
      <c r="D45" s="12">
        <f t="shared" si="3"/>
        <v>125840.15755740227</v>
      </c>
      <c r="E45" s="12">
        <v>0</v>
      </c>
      <c r="F45" s="13">
        <f t="shared" si="0"/>
        <v>11802.285239850062</v>
      </c>
      <c r="G45" s="12">
        <f t="shared" si="1"/>
        <v>137642.44279725233</v>
      </c>
      <c r="H45" s="12">
        <f t="shared" si="2"/>
        <v>578.09825974845978</v>
      </c>
    </row>
    <row r="46" spans="1:10" x14ac:dyDescent="0.25">
      <c r="A46">
        <v>2019</v>
      </c>
      <c r="B46" t="s">
        <v>40</v>
      </c>
      <c r="C46" s="22">
        <v>4.4000000000000003E-3</v>
      </c>
      <c r="D46" s="12">
        <f t="shared" si="3"/>
        <v>125840.15755740227</v>
      </c>
      <c r="E46" s="12">
        <f t="shared" ref="E46" si="12">SUM(H43:H45)</f>
        <v>1720.5305349656542</v>
      </c>
      <c r="F46" s="13">
        <f t="shared" si="0"/>
        <v>13522.815774815715</v>
      </c>
      <c r="G46" s="12">
        <f t="shared" si="1"/>
        <v>139362.97333221798</v>
      </c>
      <c r="H46" s="12">
        <f t="shared" si="2"/>
        <v>613.19708266175917</v>
      </c>
    </row>
    <row r="47" spans="1:10" x14ac:dyDescent="0.25">
      <c r="A47">
        <v>2019</v>
      </c>
      <c r="B47" t="s">
        <v>41</v>
      </c>
      <c r="C47" s="22">
        <v>4.0000000000000001E-3</v>
      </c>
      <c r="D47" s="12">
        <f t="shared" si="3"/>
        <v>125840.15755740227</v>
      </c>
      <c r="E47" s="12">
        <v>0</v>
      </c>
      <c r="F47" s="13">
        <f t="shared" si="0"/>
        <v>13522.815774815715</v>
      </c>
      <c r="G47" s="12">
        <f t="shared" si="1"/>
        <v>139362.97333221798</v>
      </c>
      <c r="H47" s="12">
        <f t="shared" si="2"/>
        <v>557.45189332887196</v>
      </c>
    </row>
    <row r="48" spans="1:10" x14ac:dyDescent="0.25">
      <c r="A48">
        <v>2019</v>
      </c>
      <c r="B48" t="s">
        <v>42</v>
      </c>
      <c r="C48" s="22">
        <v>4.4000000000000003E-3</v>
      </c>
      <c r="D48" s="12">
        <f t="shared" si="3"/>
        <v>125840.15755740227</v>
      </c>
      <c r="E48" s="12">
        <v>0</v>
      </c>
      <c r="F48" s="13">
        <f t="shared" si="0"/>
        <v>13522.815774815715</v>
      </c>
      <c r="G48" s="12">
        <f t="shared" si="1"/>
        <v>139362.97333221798</v>
      </c>
      <c r="H48" s="12">
        <f t="shared" si="2"/>
        <v>613.19708266175917</v>
      </c>
    </row>
    <row r="49" spans="1:10" x14ac:dyDescent="0.25">
      <c r="A49">
        <v>2019</v>
      </c>
      <c r="B49" t="s">
        <v>43</v>
      </c>
      <c r="C49" s="22">
        <v>4.4999999999999997E-3</v>
      </c>
      <c r="D49" s="12">
        <f t="shared" si="3"/>
        <v>125840.15755740227</v>
      </c>
      <c r="E49" s="12">
        <f t="shared" ref="E49" si="13">SUM(H46:H48)</f>
        <v>1783.8460586523904</v>
      </c>
      <c r="F49" s="13">
        <f t="shared" si="0"/>
        <v>15306.661833468106</v>
      </c>
      <c r="G49" s="12">
        <f t="shared" si="1"/>
        <v>141146.81939087037</v>
      </c>
      <c r="H49" s="12">
        <f t="shared" si="2"/>
        <v>635.1606872589166</v>
      </c>
    </row>
    <row r="50" spans="1:10" x14ac:dyDescent="0.25">
      <c r="A50">
        <v>2019</v>
      </c>
      <c r="B50" t="s">
        <v>44</v>
      </c>
      <c r="C50" s="22">
        <v>4.5999999999999999E-3</v>
      </c>
      <c r="D50" s="12">
        <f t="shared" si="3"/>
        <v>125840.15755740227</v>
      </c>
      <c r="E50" s="12">
        <v>0</v>
      </c>
      <c r="F50" s="13">
        <f t="shared" si="0"/>
        <v>15306.661833468106</v>
      </c>
      <c r="G50" s="12">
        <f t="shared" si="1"/>
        <v>141146.81939087037</v>
      </c>
      <c r="H50" s="12">
        <f t="shared" si="2"/>
        <v>649.27536919800366</v>
      </c>
    </row>
    <row r="51" spans="1:10" x14ac:dyDescent="0.25">
      <c r="A51">
        <v>2019</v>
      </c>
      <c r="B51" t="s">
        <v>45</v>
      </c>
      <c r="C51" s="22">
        <v>4.4999999999999997E-3</v>
      </c>
      <c r="D51" s="12">
        <f t="shared" si="3"/>
        <v>125840.15755740227</v>
      </c>
      <c r="E51" s="12">
        <v>0</v>
      </c>
      <c r="F51" s="13">
        <f t="shared" si="0"/>
        <v>15306.661833468106</v>
      </c>
      <c r="G51" s="12">
        <f t="shared" si="1"/>
        <v>141146.81939087037</v>
      </c>
      <c r="H51" s="12">
        <f t="shared" si="2"/>
        <v>635.1606872589166</v>
      </c>
    </row>
    <row r="52" spans="1:10" x14ac:dyDescent="0.25">
      <c r="A52">
        <v>2019</v>
      </c>
      <c r="B52" t="s">
        <v>34</v>
      </c>
      <c r="C52" s="22"/>
      <c r="D52" s="12"/>
      <c r="E52" s="12">
        <f t="shared" ref="E52" si="14">SUM(H49:H51)</f>
        <v>1919.5967437158367</v>
      </c>
      <c r="F52" s="13"/>
      <c r="G52" s="12"/>
      <c r="H52" s="12">
        <f t="shared" si="2"/>
        <v>0</v>
      </c>
    </row>
    <row r="53" spans="1:10" ht="15.75" thickBot="1" x14ac:dyDescent="0.3">
      <c r="A53" s="14" t="s">
        <v>46</v>
      </c>
      <c r="B53" s="14"/>
      <c r="C53" s="14"/>
      <c r="D53" s="15"/>
      <c r="E53" s="15">
        <f>SUM(E16:E52)</f>
        <v>17226.258577183944</v>
      </c>
      <c r="F53" s="14"/>
      <c r="G53" s="15"/>
      <c r="H53" s="15">
        <f>SUM(H16:H52)</f>
        <v>17226.258577183948</v>
      </c>
      <c r="J53" s="13"/>
    </row>
    <row r="54" spans="1:10" ht="15.75" thickTop="1" x14ac:dyDescent="0.25"/>
    <row r="55" spans="1:10" ht="14.25" customHeight="1" x14ac:dyDescent="0.25">
      <c r="A55" t="s">
        <v>47</v>
      </c>
    </row>
    <row r="56" spans="1:10" x14ac:dyDescent="0.25">
      <c r="A56" t="s">
        <v>48</v>
      </c>
      <c r="B56" t="s">
        <v>70</v>
      </c>
    </row>
    <row r="57" spans="1:10" x14ac:dyDescent="0.25">
      <c r="B57" t="s">
        <v>60</v>
      </c>
    </row>
    <row r="58" spans="1:10" x14ac:dyDescent="0.25">
      <c r="A58" t="s">
        <v>49</v>
      </c>
      <c r="B58" t="s">
        <v>52</v>
      </c>
    </row>
  </sheetData>
  <mergeCells count="2">
    <mergeCell ref="A2:H2"/>
    <mergeCell ref="A3:H3"/>
  </mergeCells>
  <printOptions horizontalCentered="1"/>
  <pageMargins left="0.7" right="0.7" top="0.75" bottom="0.75" header="0.3" footer="0.3"/>
  <pageSetup scale="81" orientation="portrait" r:id="rId1"/>
  <headerFooter>
    <oddHeader>&amp;RAttachment B,
Part 2</oddHeader>
    <oddFooter>&amp;RPage 2 of 2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F36" sqref="F36"/>
    </sheetView>
  </sheetViews>
  <sheetFormatPr defaultRowHeight="15" x14ac:dyDescent="0.25"/>
  <cols>
    <col min="2" max="2" width="10.42578125" bestFit="1" customWidth="1"/>
    <col min="4" max="5" width="15.42578125" bestFit="1" customWidth="1"/>
  </cols>
  <sheetData>
    <row r="1" spans="1:5" x14ac:dyDescent="0.25">
      <c r="A1" t="s">
        <v>29</v>
      </c>
      <c r="B1" t="s">
        <v>30</v>
      </c>
      <c r="C1" t="s">
        <v>23</v>
      </c>
      <c r="D1" t="s">
        <v>65</v>
      </c>
      <c r="E1" t="s">
        <v>66</v>
      </c>
    </row>
    <row r="2" spans="1:5" x14ac:dyDescent="0.25">
      <c r="A2">
        <v>2016</v>
      </c>
      <c r="B2" t="s">
        <v>40</v>
      </c>
      <c r="C2">
        <v>2.8E-3</v>
      </c>
      <c r="D2" t="str">
        <f t="shared" ref="D2:D49" si="0">B2&amp;" "&amp;A2</f>
        <v>January 2016</v>
      </c>
      <c r="E2" s="29">
        <v>42370</v>
      </c>
    </row>
    <row r="3" spans="1:5" x14ac:dyDescent="0.25">
      <c r="A3">
        <v>2016</v>
      </c>
      <c r="B3" t="s">
        <v>41</v>
      </c>
      <c r="C3">
        <v>2.5999999999999999E-3</v>
      </c>
      <c r="D3" t="str">
        <f t="shared" si="0"/>
        <v>February 2016</v>
      </c>
      <c r="E3" s="29">
        <v>42401</v>
      </c>
    </row>
    <row r="4" spans="1:5" x14ac:dyDescent="0.25">
      <c r="A4">
        <v>2016</v>
      </c>
      <c r="B4" t="s">
        <v>42</v>
      </c>
      <c r="C4">
        <v>2.8E-3</v>
      </c>
      <c r="D4" t="str">
        <f t="shared" si="0"/>
        <v>March 2016</v>
      </c>
      <c r="E4" s="29">
        <v>42430</v>
      </c>
    </row>
    <row r="5" spans="1:5" x14ac:dyDescent="0.25">
      <c r="A5">
        <v>2016</v>
      </c>
      <c r="B5" t="s">
        <v>43</v>
      </c>
      <c r="C5">
        <v>2.8E-3</v>
      </c>
      <c r="D5" t="str">
        <f t="shared" si="0"/>
        <v>April 2016</v>
      </c>
      <c r="E5" s="29">
        <v>42461</v>
      </c>
    </row>
    <row r="6" spans="1:5" x14ac:dyDescent="0.25">
      <c r="A6">
        <v>2016</v>
      </c>
      <c r="B6" t="s">
        <v>44</v>
      </c>
      <c r="C6">
        <v>2.8999999999999998E-3</v>
      </c>
      <c r="D6" t="str">
        <f t="shared" si="0"/>
        <v>May 2016</v>
      </c>
      <c r="E6" s="29">
        <v>42491</v>
      </c>
    </row>
    <row r="7" spans="1:5" x14ac:dyDescent="0.25">
      <c r="A7">
        <v>2016</v>
      </c>
      <c r="B7" t="s">
        <v>45</v>
      </c>
      <c r="C7">
        <v>2.8E-3</v>
      </c>
      <c r="D7" t="str">
        <f t="shared" si="0"/>
        <v>June 2016</v>
      </c>
      <c r="E7" s="29">
        <v>42522</v>
      </c>
    </row>
    <row r="8" spans="1:5" x14ac:dyDescent="0.25">
      <c r="A8">
        <v>2016</v>
      </c>
      <c r="B8" t="s">
        <v>34</v>
      </c>
      <c r="C8">
        <v>3.0000000000000001E-3</v>
      </c>
      <c r="D8" t="str">
        <f t="shared" si="0"/>
        <v>July 2016</v>
      </c>
      <c r="E8" s="29">
        <v>42552</v>
      </c>
    </row>
    <row r="9" spans="1:5" x14ac:dyDescent="0.25">
      <c r="A9">
        <v>2016</v>
      </c>
      <c r="B9" t="s">
        <v>35</v>
      </c>
      <c r="C9">
        <v>3.0000000000000001E-3</v>
      </c>
      <c r="D9" t="str">
        <f t="shared" si="0"/>
        <v>August 2016</v>
      </c>
      <c r="E9" s="29">
        <v>42583</v>
      </c>
    </row>
    <row r="10" spans="1:5" x14ac:dyDescent="0.25">
      <c r="A10">
        <v>2016</v>
      </c>
      <c r="B10" t="s">
        <v>36</v>
      </c>
      <c r="C10">
        <v>2.8999999999999998E-3</v>
      </c>
      <c r="D10" t="str">
        <f t="shared" si="0"/>
        <v>September 2016</v>
      </c>
      <c r="E10" s="29">
        <v>42614</v>
      </c>
    </row>
    <row r="11" spans="1:5" x14ac:dyDescent="0.25">
      <c r="A11">
        <v>2016</v>
      </c>
      <c r="B11" t="s">
        <v>37</v>
      </c>
      <c r="C11">
        <v>3.0000000000000001E-3</v>
      </c>
      <c r="D11" t="str">
        <f t="shared" si="0"/>
        <v>October 2016</v>
      </c>
      <c r="E11" s="29">
        <v>42644</v>
      </c>
    </row>
    <row r="12" spans="1:5" x14ac:dyDescent="0.25">
      <c r="A12">
        <v>2016</v>
      </c>
      <c r="B12" t="s">
        <v>38</v>
      </c>
      <c r="C12">
        <v>2.8999999999999998E-3</v>
      </c>
      <c r="D12" t="str">
        <f t="shared" si="0"/>
        <v>November 2016</v>
      </c>
      <c r="E12" s="29">
        <v>42675</v>
      </c>
    </row>
    <row r="13" spans="1:5" x14ac:dyDescent="0.25">
      <c r="A13">
        <v>2016</v>
      </c>
      <c r="B13" t="s">
        <v>39</v>
      </c>
      <c r="C13">
        <v>3.0000000000000001E-3</v>
      </c>
      <c r="D13" t="str">
        <f t="shared" si="0"/>
        <v>December 2016</v>
      </c>
      <c r="E13" s="29">
        <v>42705</v>
      </c>
    </row>
    <row r="14" spans="1:5" x14ac:dyDescent="0.25">
      <c r="A14">
        <v>2017</v>
      </c>
      <c r="B14" t="s">
        <v>40</v>
      </c>
      <c r="C14">
        <v>3.0000000000000001E-3</v>
      </c>
      <c r="D14" t="str">
        <f t="shared" si="0"/>
        <v>January 2017</v>
      </c>
      <c r="E14" s="29">
        <v>42736</v>
      </c>
    </row>
    <row r="15" spans="1:5" x14ac:dyDescent="0.25">
      <c r="A15">
        <v>2017</v>
      </c>
      <c r="B15" t="s">
        <v>41</v>
      </c>
      <c r="C15">
        <v>2.7000000000000001E-3</v>
      </c>
      <c r="D15" t="str">
        <f t="shared" si="0"/>
        <v>February 2017</v>
      </c>
      <c r="E15" s="29">
        <v>42767</v>
      </c>
    </row>
    <row r="16" spans="1:5" x14ac:dyDescent="0.25">
      <c r="A16">
        <v>2017</v>
      </c>
      <c r="B16" t="s">
        <v>42</v>
      </c>
      <c r="C16">
        <v>3.0000000000000001E-3</v>
      </c>
      <c r="D16" t="str">
        <f t="shared" si="0"/>
        <v>March 2017</v>
      </c>
      <c r="E16" s="29">
        <v>42795</v>
      </c>
    </row>
    <row r="17" spans="1:5" x14ac:dyDescent="0.25">
      <c r="A17">
        <v>2017</v>
      </c>
      <c r="B17" t="s">
        <v>43</v>
      </c>
      <c r="C17">
        <v>3.0000000000000001E-3</v>
      </c>
      <c r="D17" t="str">
        <f t="shared" si="0"/>
        <v>April 2017</v>
      </c>
      <c r="E17" s="29">
        <v>42826</v>
      </c>
    </row>
    <row r="18" spans="1:5" x14ac:dyDescent="0.25">
      <c r="A18">
        <v>2017</v>
      </c>
      <c r="B18" t="s">
        <v>44</v>
      </c>
      <c r="C18">
        <v>3.2000000000000002E-3</v>
      </c>
      <c r="D18" t="str">
        <f t="shared" si="0"/>
        <v>May 2017</v>
      </c>
      <c r="E18" s="29">
        <v>42856</v>
      </c>
    </row>
    <row r="19" spans="1:5" x14ac:dyDescent="0.25">
      <c r="A19">
        <v>2017</v>
      </c>
      <c r="B19" t="s">
        <v>45</v>
      </c>
      <c r="C19">
        <v>3.0000000000000001E-3</v>
      </c>
      <c r="D19" t="str">
        <f t="shared" si="0"/>
        <v>June 2017</v>
      </c>
      <c r="E19" s="29">
        <v>42887</v>
      </c>
    </row>
    <row r="20" spans="1:5" x14ac:dyDescent="0.25">
      <c r="A20">
        <v>2017</v>
      </c>
      <c r="B20" t="s">
        <v>34</v>
      </c>
      <c r="C20">
        <v>3.3999999999999998E-3</v>
      </c>
      <c r="D20" t="str">
        <f t="shared" si="0"/>
        <v>July 2017</v>
      </c>
      <c r="E20" s="29">
        <v>42917</v>
      </c>
    </row>
    <row r="21" spans="1:5" x14ac:dyDescent="0.25">
      <c r="A21">
        <v>2017</v>
      </c>
      <c r="B21" t="s">
        <v>35</v>
      </c>
      <c r="C21">
        <v>3.3999999999999998E-3</v>
      </c>
      <c r="D21" t="str">
        <f t="shared" si="0"/>
        <v>August 2017</v>
      </c>
      <c r="E21" s="29">
        <v>42948</v>
      </c>
    </row>
    <row r="22" spans="1:5" x14ac:dyDescent="0.25">
      <c r="A22">
        <v>2017</v>
      </c>
      <c r="B22" t="s">
        <v>36</v>
      </c>
      <c r="C22">
        <v>3.3E-3</v>
      </c>
      <c r="D22" t="str">
        <f t="shared" si="0"/>
        <v>September 2017</v>
      </c>
      <c r="E22" s="29">
        <v>42979</v>
      </c>
    </row>
    <row r="23" spans="1:5" x14ac:dyDescent="0.25">
      <c r="A23">
        <v>2017</v>
      </c>
      <c r="B23" t="s">
        <v>37</v>
      </c>
      <c r="C23">
        <v>3.5999999999999999E-3</v>
      </c>
      <c r="D23" t="str">
        <f t="shared" si="0"/>
        <v>October 2017</v>
      </c>
      <c r="E23" s="29">
        <v>43009</v>
      </c>
    </row>
    <row r="24" spans="1:5" x14ac:dyDescent="0.25">
      <c r="A24">
        <v>2017</v>
      </c>
      <c r="B24" t="s">
        <v>38</v>
      </c>
      <c r="C24">
        <v>3.5000000000000001E-3</v>
      </c>
      <c r="D24" t="str">
        <f t="shared" si="0"/>
        <v>November 2017</v>
      </c>
      <c r="E24" s="29">
        <v>43040</v>
      </c>
    </row>
    <row r="25" spans="1:5" x14ac:dyDescent="0.25">
      <c r="A25">
        <v>2017</v>
      </c>
      <c r="B25" t="s">
        <v>39</v>
      </c>
      <c r="C25">
        <v>3.5999999999999999E-3</v>
      </c>
      <c r="D25" t="str">
        <f t="shared" si="0"/>
        <v>December 2017</v>
      </c>
      <c r="E25" s="29">
        <v>43070</v>
      </c>
    </row>
    <row r="26" spans="1:5" x14ac:dyDescent="0.25">
      <c r="A26">
        <v>2018</v>
      </c>
      <c r="B26" t="s">
        <v>40</v>
      </c>
      <c r="C26">
        <v>3.5999999999999999E-3</v>
      </c>
      <c r="D26" t="str">
        <f t="shared" si="0"/>
        <v>January 2018</v>
      </c>
      <c r="E26" s="29">
        <v>43101</v>
      </c>
    </row>
    <row r="27" spans="1:5" x14ac:dyDescent="0.25">
      <c r="A27">
        <v>2018</v>
      </c>
      <c r="B27" t="s">
        <v>41</v>
      </c>
      <c r="C27">
        <v>3.3E-3</v>
      </c>
      <c r="D27" t="str">
        <f t="shared" si="0"/>
        <v>February 2018</v>
      </c>
      <c r="E27" s="29">
        <v>43132</v>
      </c>
    </row>
    <row r="28" spans="1:5" x14ac:dyDescent="0.25">
      <c r="A28">
        <v>2018</v>
      </c>
      <c r="B28" t="s">
        <v>42</v>
      </c>
      <c r="C28">
        <v>3.5999999999999999E-3</v>
      </c>
      <c r="D28" t="str">
        <f t="shared" si="0"/>
        <v>March 2018</v>
      </c>
      <c r="E28" s="29">
        <v>43160</v>
      </c>
    </row>
    <row r="29" spans="1:5" x14ac:dyDescent="0.25">
      <c r="A29">
        <v>2018</v>
      </c>
      <c r="B29" t="s">
        <v>43</v>
      </c>
      <c r="C29">
        <v>3.7000000000000002E-3</v>
      </c>
      <c r="D29" t="str">
        <f t="shared" si="0"/>
        <v>April 2018</v>
      </c>
      <c r="E29" s="29">
        <v>43191</v>
      </c>
    </row>
    <row r="30" spans="1:5" x14ac:dyDescent="0.25">
      <c r="A30">
        <v>2018</v>
      </c>
      <c r="B30" t="s">
        <v>44</v>
      </c>
      <c r="C30">
        <v>3.8E-3</v>
      </c>
      <c r="D30" t="str">
        <f t="shared" si="0"/>
        <v>May 2018</v>
      </c>
      <c r="E30" s="29">
        <v>43221</v>
      </c>
    </row>
    <row r="31" spans="1:5" x14ac:dyDescent="0.25">
      <c r="A31">
        <v>2018</v>
      </c>
      <c r="B31" t="s">
        <v>45</v>
      </c>
      <c r="C31">
        <v>3.7000000000000002E-3</v>
      </c>
      <c r="D31" t="str">
        <f t="shared" si="0"/>
        <v>June 2018</v>
      </c>
      <c r="E31" s="29">
        <v>43252</v>
      </c>
    </row>
    <row r="32" spans="1:5" x14ac:dyDescent="0.25">
      <c r="A32">
        <v>2018</v>
      </c>
      <c r="B32" t="s">
        <v>34</v>
      </c>
      <c r="C32">
        <v>4.0000000000000001E-3</v>
      </c>
      <c r="D32" t="str">
        <f t="shared" si="0"/>
        <v>July 2018</v>
      </c>
      <c r="E32" s="29">
        <v>43282</v>
      </c>
    </row>
    <row r="33" spans="1:5" x14ac:dyDescent="0.25">
      <c r="A33">
        <v>2018</v>
      </c>
      <c r="B33" t="s">
        <v>35</v>
      </c>
      <c r="C33">
        <v>4.0000000000000001E-3</v>
      </c>
      <c r="D33" t="str">
        <f t="shared" si="0"/>
        <v>August 2018</v>
      </c>
      <c r="E33" s="29">
        <v>43313</v>
      </c>
    </row>
    <row r="34" spans="1:5" x14ac:dyDescent="0.25">
      <c r="A34">
        <v>2018</v>
      </c>
      <c r="B34" t="s">
        <v>36</v>
      </c>
      <c r="C34">
        <v>3.8999999999999998E-3</v>
      </c>
      <c r="D34" t="str">
        <f t="shared" si="0"/>
        <v>September 2018</v>
      </c>
      <c r="E34" s="29">
        <v>43344</v>
      </c>
    </row>
    <row r="35" spans="1:5" x14ac:dyDescent="0.25">
      <c r="A35">
        <v>2018</v>
      </c>
      <c r="B35" t="s">
        <v>37</v>
      </c>
      <c r="C35">
        <v>4.1999999999999997E-3</v>
      </c>
      <c r="D35" t="str">
        <f t="shared" si="0"/>
        <v>October 2018</v>
      </c>
      <c r="E35" s="29">
        <v>43374</v>
      </c>
    </row>
    <row r="36" spans="1:5" x14ac:dyDescent="0.25">
      <c r="A36">
        <v>2018</v>
      </c>
      <c r="B36" t="s">
        <v>38</v>
      </c>
      <c r="C36">
        <v>4.1000000000000003E-3</v>
      </c>
      <c r="D36" t="str">
        <f t="shared" si="0"/>
        <v>November 2018</v>
      </c>
      <c r="E36" s="29">
        <v>43405</v>
      </c>
    </row>
    <row r="37" spans="1:5" x14ac:dyDescent="0.25">
      <c r="A37">
        <v>2018</v>
      </c>
      <c r="B37" t="s">
        <v>39</v>
      </c>
      <c r="C37">
        <v>4.1999999999999997E-3</v>
      </c>
      <c r="D37" t="str">
        <f t="shared" si="0"/>
        <v>December 2018</v>
      </c>
      <c r="E37" s="29">
        <v>43435</v>
      </c>
    </row>
    <row r="38" spans="1:5" x14ac:dyDescent="0.25">
      <c r="A38">
        <v>2019</v>
      </c>
      <c r="B38" t="s">
        <v>40</v>
      </c>
      <c r="C38">
        <v>4.4000000000000003E-3</v>
      </c>
      <c r="D38" t="str">
        <f t="shared" si="0"/>
        <v>January 2019</v>
      </c>
      <c r="E38" s="29">
        <v>43466</v>
      </c>
    </row>
    <row r="39" spans="1:5" x14ac:dyDescent="0.25">
      <c r="A39">
        <v>2019</v>
      </c>
      <c r="B39" t="s">
        <v>41</v>
      </c>
      <c r="C39">
        <v>4.0000000000000001E-3</v>
      </c>
      <c r="D39" t="str">
        <f t="shared" si="0"/>
        <v>February 2019</v>
      </c>
      <c r="E39" s="29">
        <v>43497</v>
      </c>
    </row>
    <row r="40" spans="1:5" x14ac:dyDescent="0.25">
      <c r="A40">
        <v>2019</v>
      </c>
      <c r="B40" t="s">
        <v>42</v>
      </c>
      <c r="C40">
        <v>4.4000000000000003E-3</v>
      </c>
      <c r="D40" t="str">
        <f t="shared" si="0"/>
        <v>March 2019</v>
      </c>
      <c r="E40" s="29">
        <v>43525</v>
      </c>
    </row>
    <row r="41" spans="1:5" x14ac:dyDescent="0.25">
      <c r="A41">
        <v>2019</v>
      </c>
      <c r="B41" t="s">
        <v>43</v>
      </c>
      <c r="C41">
        <v>4.4999999999999997E-3</v>
      </c>
      <c r="D41" t="str">
        <f t="shared" si="0"/>
        <v>April 2019</v>
      </c>
      <c r="E41" s="29">
        <v>43556</v>
      </c>
    </row>
    <row r="42" spans="1:5" x14ac:dyDescent="0.25">
      <c r="A42">
        <v>2019</v>
      </c>
      <c r="B42" t="s">
        <v>44</v>
      </c>
      <c r="C42">
        <v>4.5999999999999999E-3</v>
      </c>
      <c r="D42" t="str">
        <f t="shared" si="0"/>
        <v>May 2019</v>
      </c>
      <c r="E42" s="29">
        <v>43586</v>
      </c>
    </row>
    <row r="43" spans="1:5" x14ac:dyDescent="0.25">
      <c r="A43">
        <v>2019</v>
      </c>
      <c r="B43" t="s">
        <v>45</v>
      </c>
      <c r="C43">
        <v>4.4999999999999997E-3</v>
      </c>
      <c r="D43" t="str">
        <f t="shared" si="0"/>
        <v>June 2019</v>
      </c>
      <c r="E43" s="29">
        <v>43617</v>
      </c>
    </row>
    <row r="44" spans="1:5" x14ac:dyDescent="0.25">
      <c r="A44">
        <v>2019</v>
      </c>
      <c r="B44" t="s">
        <v>34</v>
      </c>
      <c r="C44">
        <v>4.7000000000000002E-3</v>
      </c>
      <c r="D44" t="str">
        <f t="shared" si="0"/>
        <v>July 2019</v>
      </c>
      <c r="E44" s="29">
        <v>43647</v>
      </c>
    </row>
    <row r="45" spans="1:5" x14ac:dyDescent="0.25">
      <c r="A45">
        <v>2019</v>
      </c>
      <c r="B45" t="s">
        <v>35</v>
      </c>
      <c r="C45">
        <v>4.7000000000000002E-3</v>
      </c>
      <c r="D45" t="str">
        <f t="shared" si="0"/>
        <v>August 2019</v>
      </c>
      <c r="E45" s="29">
        <v>43678</v>
      </c>
    </row>
    <row r="46" spans="1:5" x14ac:dyDescent="0.25">
      <c r="A46">
        <v>2019</v>
      </c>
      <c r="B46" t="s">
        <v>36</v>
      </c>
      <c r="C46">
        <v>4.4999999999999997E-3</v>
      </c>
      <c r="D46" t="str">
        <f t="shared" si="0"/>
        <v>September 2019</v>
      </c>
      <c r="E46" s="29">
        <v>43709</v>
      </c>
    </row>
    <row r="47" spans="1:5" x14ac:dyDescent="0.25">
      <c r="A47">
        <v>2019</v>
      </c>
      <c r="B47" t="s">
        <v>37</v>
      </c>
      <c r="C47">
        <v>4.5999999999999999E-3</v>
      </c>
      <c r="D47" t="str">
        <f t="shared" si="0"/>
        <v>October 2019</v>
      </c>
      <c r="E47" s="29">
        <v>43739</v>
      </c>
    </row>
    <row r="48" spans="1:5" x14ac:dyDescent="0.25">
      <c r="A48">
        <v>2019</v>
      </c>
      <c r="B48" t="s">
        <v>38</v>
      </c>
      <c r="C48">
        <v>4.4999999999999997E-3</v>
      </c>
      <c r="D48" t="str">
        <f t="shared" si="0"/>
        <v>November 2019</v>
      </c>
      <c r="E48" s="29">
        <v>43770</v>
      </c>
    </row>
    <row r="49" spans="1:5" x14ac:dyDescent="0.25">
      <c r="A49">
        <v>2019</v>
      </c>
      <c r="B49" t="s">
        <v>39</v>
      </c>
      <c r="C49">
        <v>4.5999999999999999E-3</v>
      </c>
      <c r="D49" t="str">
        <f t="shared" si="0"/>
        <v>December 2019</v>
      </c>
      <c r="E49" s="29">
        <v>43800</v>
      </c>
    </row>
  </sheetData>
  <autoFilter ref="A1:E49">
    <sortState ref="A2:E49">
      <sortCondition ref="E1:E4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Attachment B Part 1</vt:lpstr>
      <vt:lpstr>Attachment B Part 2 Page 1</vt:lpstr>
      <vt:lpstr>Attachment B Part 2 Page 2</vt:lpstr>
      <vt:lpstr>Interest Rates</vt:lpstr>
    </vt:vector>
  </TitlesOfParts>
  <Company>Dominion Resources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Imageadmin</dc:creator>
  <cp:lastModifiedBy>Ryen L. (Dom)</cp:lastModifiedBy>
  <cp:lastPrinted>2019-10-07T19:41:15Z</cp:lastPrinted>
  <dcterms:created xsi:type="dcterms:W3CDTF">2012-12-07T15:45:49Z</dcterms:created>
  <dcterms:modified xsi:type="dcterms:W3CDTF">2019-10-07T20:05:59Z</dcterms:modified>
</cp:coreProperties>
</file>